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</sheets>
  <externalReferences>
    <externalReference r:id="rId2"/>
  </externalReferences>
  <definedNames>
    <definedName name="_xlnm.Print_Area" localSheetId="0">Sheet1!$A$1:$J$22</definedName>
  </definedNames>
  <calcPr calcId="144525"/>
</workbook>
</file>

<file path=xl/sharedStrings.xml><?xml version="1.0" encoding="utf-8"?>
<sst xmlns="http://schemas.openxmlformats.org/spreadsheetml/2006/main" count="53" uniqueCount="48">
  <si>
    <t xml:space="preserve">2022年度法制宣传、聘请律师及会计服务费用项目自评表 </t>
  </si>
  <si>
    <t>单位名称：武汉经济技术开发区（汉南区）自然资源和规划局             填报日期：2023年4月20日</t>
  </si>
  <si>
    <t>项目名称</t>
  </si>
  <si>
    <t>法制宣传、聘请律师及会计服务费用项目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</si>
  <si>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</si>
  <si>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</si>
  <si>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</si>
  <si>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</si>
  <si>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</si>
  <si>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</si>
  <si>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</si>
  <si>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</si>
  <si>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rgb="FF000000"/>
        <rFont val="Wingdings"/>
        <charset val="134"/>
      </rPr>
      <t>þ</t>
    </r>
    <r>
      <rPr>
        <sz val="10"/>
        <color rgb="FF000000"/>
        <rFont val="仿宋"/>
        <charset val="134"/>
      </rPr>
      <t xml:space="preserve">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</si>
  <si>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</si>
  <si>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</si>
  <si>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</si>
  <si>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</si>
  <si>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</si>
  <si>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</si>
  <si>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</si>
  <si>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</si>
  <si>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</si>
  <si>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</si>
  <si>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</si>
  <si>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</si>
  <si>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</si>
  <si>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
（45分）</t>
  </si>
  <si>
    <t>数量指标（15分）</t>
  </si>
  <si>
    <t>案件办理率</t>
  </si>
  <si>
    <t>土地规划等宣传率</t>
  </si>
  <si>
    <t>8次</t>
  </si>
  <si>
    <t>5次</t>
  </si>
  <si>
    <t>质量指标（15分）</t>
  </si>
  <si>
    <t>土规宣传覆盖率</t>
  </si>
  <si>
    <t>效益指标
（20分）</t>
  </si>
  <si>
    <t>社会效益指标（10分）</t>
  </si>
  <si>
    <t>社会公众知晓率</t>
  </si>
  <si>
    <r>
      <rPr>
        <sz val="10"/>
        <color theme="1"/>
        <rFont val="仿宋"/>
        <charset val="134"/>
      </rPr>
      <t>≥</t>
    </r>
    <r>
      <rPr>
        <sz val="10"/>
        <color rgb="FF000000"/>
        <rFont val="仿宋"/>
        <charset val="134"/>
      </rPr>
      <t>80%</t>
    </r>
  </si>
  <si>
    <t>提高公民法律意识，保护土地有效利用</t>
  </si>
  <si>
    <t>满意度指标（15分）</t>
  </si>
  <si>
    <t>服务对象满意度指标</t>
  </si>
  <si>
    <r>
      <rPr>
        <sz val="10"/>
        <color theme="1"/>
        <rFont val="仿宋"/>
        <charset val="134"/>
      </rPr>
      <t>≥</t>
    </r>
    <r>
      <rPr>
        <sz val="10"/>
        <color rgb="FF000000"/>
        <rFont val="仿宋"/>
        <charset val="134"/>
      </rPr>
      <t>85%</t>
    </r>
  </si>
  <si>
    <t>总分</t>
  </si>
  <si>
    <t>偏差大或目标未完成原因分析</t>
  </si>
  <si>
    <t>1.预算执行率较低，主要原因是2022年财政局较前年提前一个月关库，所有指标被收回，故本年度收入支出减少；
2.主要受新冠疫情政策影响，“土地规划等宣传率”8次年初目标值未完成。</t>
  </si>
  <si>
    <t>改进措施及结果应用方案</t>
  </si>
  <si>
    <t>1.按项目实施进度支付资金，提高财政资金利用效率；
2.存在土地规划等宣传不足的问题。改进措施：开展形式多样的法制宣传活动，提高宣传力度。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</si>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</sst>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2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  <font>
      <sz val="10"/>
      <color rgb="FF000000"/>
      <name val="Wingdings"/>
      <charset val="134"/>
    </font>
    <font>
      <sz val="1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0" borderId="0"/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 applyProtection="1">
      <alignment horizontal="center" vertical="center" wrapText="1"/>
    </xf>
    <xf numFmtId="9" fontId="1" fillId="0" borderId="2" xfId="11" applyNumberFormat="1" applyFont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 wrapText="1"/>
    </xf>
    <xf numFmtId="9" fontId="1" fillId="0" borderId="2" xfId="11" applyNumberFormat="1" applyFont="1" applyFill="1" applyBorder="1" applyAlignment="1">
      <alignment horizontal="center" vertical="center" wrapText="1"/>
    </xf>
    <xf numFmtId="0" fontId="1" fillId="0" borderId="2" xfId="6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8" xfId="22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7" xfId="58"/>
    <cellStyle name="百分比 3" xfId="59"/>
    <cellStyle name="常规 2" xfId="60"/>
    <cellStyle name="常规 3" xfId="61"/>
    <cellStyle name="常规 4" xfId="62"/>
    <cellStyle name="常规 5" xfId="63"/>
    <cellStyle name="千位分隔 2" xfId="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258;&#35780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5">
          <cell r="E5">
            <v>84</v>
          </cell>
          <cell r="F5">
            <v>46.78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Normal="100" workbookViewId="0">
      <selection activeCell="M9" sqref="M9"/>
    </sheetView>
  </sheetViews>
  <sheetFormatPr defaultColWidth="9" defaultRowHeight="13.5"/>
  <cols>
    <col min="1" max="1" width="8.25" customWidth="1"/>
    <col min="2" max="2" width="10.25" customWidth="1"/>
    <col min="3" max="3" width="11" customWidth="1"/>
    <col min="7" max="7" width="6" customWidth="1"/>
    <col min="9" max="9" width="5.25" customWidth="1"/>
    <col min="10" max="10" width="13.25" customWidth="1"/>
  </cols>
  <sheetData>
    <row r="1" s="1" customFormat="1" ht="43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19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s="1" customFormat="1" ht="36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2" customFormat="1" ht="29" customHeight="1" spans="1:10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9"/>
    </row>
    <row r="6" s="2" customFormat="1" ht="29" customHeight="1" spans="1:10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9"/>
      <c r="J6" s="9"/>
    </row>
    <row r="7" s="2" customFormat="1" ht="29" customHeight="1" spans="1:10">
      <c r="A7" s="8" t="s">
        <v>11</v>
      </c>
      <c r="B7" s="8"/>
      <c r="C7" s="9" t="s">
        <v>12</v>
      </c>
      <c r="D7" s="9"/>
      <c r="E7" s="9"/>
      <c r="F7" s="9"/>
      <c r="G7" s="9"/>
      <c r="H7" s="9"/>
      <c r="I7" s="9"/>
      <c r="J7" s="9"/>
    </row>
    <row r="8" s="3" customFormat="1" ht="35.25" customHeight="1" spans="1:10">
      <c r="A8" s="8" t="s">
        <v>13</v>
      </c>
      <c r="B8" s="8"/>
      <c r="C8" s="8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3" customFormat="1" ht="30" customHeight="1" spans="1:10">
      <c r="A9" s="8"/>
      <c r="B9" s="8"/>
      <c r="C9" s="10"/>
      <c r="D9" s="11">
        <f>[1]Sheet1!$E$5</f>
        <v>84</v>
      </c>
      <c r="E9" s="11"/>
      <c r="F9" s="11">
        <f>[1]Sheet1!$F$5</f>
        <v>46.78</v>
      </c>
      <c r="G9" s="11"/>
      <c r="H9" s="12">
        <f>F9/D9*100%</f>
        <v>0.556904761904762</v>
      </c>
      <c r="I9" s="12"/>
      <c r="J9" s="21">
        <f>ROUND(20*H9,1)</f>
        <v>11.1</v>
      </c>
    </row>
    <row r="10" s="1" customFormat="1" ht="30" customHeight="1" spans="1:10">
      <c r="A10" s="13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s="1" customFormat="1" ht="30" customHeight="1" spans="1:10">
      <c r="A11" s="13"/>
      <c r="B11" s="8" t="s">
        <v>26</v>
      </c>
      <c r="C11" s="8" t="s">
        <v>27</v>
      </c>
      <c r="D11" s="8" t="s">
        <v>28</v>
      </c>
      <c r="E11" s="8"/>
      <c r="F11" s="14">
        <v>1</v>
      </c>
      <c r="G11" s="8"/>
      <c r="H11" s="15">
        <v>1</v>
      </c>
      <c r="I11" s="16"/>
      <c r="J11" s="8">
        <v>15</v>
      </c>
    </row>
    <row r="12" s="1" customFormat="1" ht="30" customHeight="1" spans="1:10">
      <c r="A12" s="13"/>
      <c r="B12" s="8"/>
      <c r="C12" s="8" t="s">
        <v>27</v>
      </c>
      <c r="D12" s="8" t="s">
        <v>29</v>
      </c>
      <c r="E12" s="8"/>
      <c r="F12" s="8" t="s">
        <v>30</v>
      </c>
      <c r="G12" s="8"/>
      <c r="H12" s="16" t="s">
        <v>31</v>
      </c>
      <c r="I12" s="16"/>
      <c r="J12" s="8">
        <v>14</v>
      </c>
    </row>
    <row r="13" s="1" customFormat="1" ht="30" customHeight="1" spans="1:10">
      <c r="A13" s="13"/>
      <c r="B13" s="8"/>
      <c r="C13" s="8" t="s">
        <v>32</v>
      </c>
      <c r="D13" s="8" t="s">
        <v>33</v>
      </c>
      <c r="E13" s="8"/>
      <c r="F13" s="17">
        <v>1</v>
      </c>
      <c r="G13" s="17"/>
      <c r="H13" s="16">
        <v>1</v>
      </c>
      <c r="I13" s="16"/>
      <c r="J13" s="8">
        <v>15</v>
      </c>
    </row>
    <row r="14" s="1" customFormat="1" ht="30" customHeight="1" spans="1:10">
      <c r="A14" s="13"/>
      <c r="B14" s="8" t="s">
        <v>34</v>
      </c>
      <c r="C14" s="8" t="s">
        <v>35</v>
      </c>
      <c r="D14" s="8" t="s">
        <v>36</v>
      </c>
      <c r="E14" s="8"/>
      <c r="F14" s="18" t="s">
        <v>37</v>
      </c>
      <c r="G14" s="18"/>
      <c r="H14" s="18">
        <v>0.95</v>
      </c>
      <c r="I14" s="18"/>
      <c r="J14" s="8">
        <v>10</v>
      </c>
    </row>
    <row r="15" s="1" customFormat="1" ht="30" customHeight="1" spans="1:10">
      <c r="A15" s="13"/>
      <c r="B15" s="8"/>
      <c r="C15" s="8" t="s">
        <v>35</v>
      </c>
      <c r="D15" s="8" t="s">
        <v>38</v>
      </c>
      <c r="E15" s="8"/>
      <c r="F15" s="18" t="s">
        <v>37</v>
      </c>
      <c r="G15" s="18"/>
      <c r="H15" s="18">
        <v>0.95</v>
      </c>
      <c r="I15" s="18"/>
      <c r="J15" s="8">
        <v>10</v>
      </c>
    </row>
    <row r="16" s="1" customFormat="1" ht="30" customHeight="1" spans="1:10">
      <c r="A16" s="13"/>
      <c r="B16" s="8" t="s">
        <v>39</v>
      </c>
      <c r="C16" s="8" t="s">
        <v>39</v>
      </c>
      <c r="D16" s="8" t="s">
        <v>40</v>
      </c>
      <c r="E16" s="8"/>
      <c r="F16" s="18" t="s">
        <v>41</v>
      </c>
      <c r="G16" s="18"/>
      <c r="H16" s="18">
        <v>1</v>
      </c>
      <c r="I16" s="18"/>
      <c r="J16" s="8">
        <v>15</v>
      </c>
    </row>
    <row r="17" s="1" customFormat="1" ht="30" customHeight="1" spans="1:10">
      <c r="A17" s="8" t="s">
        <v>42</v>
      </c>
      <c r="B17" s="19" t="str">
        <f>SUM(J9,J11:J16)&amp;"分"</f>
        <v>90.1分</v>
      </c>
      <c r="C17" s="19"/>
      <c r="D17" s="19"/>
      <c r="E17" s="19"/>
      <c r="F17" s="19"/>
      <c r="G17" s="19"/>
      <c r="H17" s="19"/>
      <c r="I17" s="19"/>
      <c r="J17" s="19"/>
    </row>
    <row r="18" s="1" customFormat="1" ht="56" customHeight="1" spans="1:10">
      <c r="A18" s="8" t="s">
        <v>43</v>
      </c>
      <c r="B18" s="8"/>
      <c r="C18" s="9" t="s">
        <v>44</v>
      </c>
      <c r="D18" s="9"/>
      <c r="E18" s="9"/>
      <c r="F18" s="9"/>
      <c r="G18" s="9"/>
      <c r="H18" s="9"/>
      <c r="I18" s="9"/>
      <c r="J18" s="9"/>
    </row>
    <row r="19" s="1" customFormat="1" ht="61" customHeight="1" spans="1:10">
      <c r="A19" s="8" t="s">
        <v>45</v>
      </c>
      <c r="B19" s="8"/>
      <c r="C19" s="9" t="s">
        <v>46</v>
      </c>
      <c r="D19" s="9"/>
      <c r="E19" s="9"/>
      <c r="F19" s="9"/>
      <c r="G19" s="9"/>
      <c r="H19" s="9"/>
      <c r="I19" s="9"/>
      <c r="J19" s="9"/>
    </row>
    <row r="20" s="4" customFormat="1" ht="15" customHeight="1" spans="1:10">
      <c r="A20" s="20" t="s">
        <v>47</v>
      </c>
      <c r="B20" s="9"/>
      <c r="C20" s="9"/>
      <c r="D20" s="9"/>
      <c r="E20" s="9"/>
      <c r="F20" s="9"/>
      <c r="G20" s="9"/>
      <c r="H20" s="9"/>
      <c r="I20" s="9"/>
      <c r="J20" s="9"/>
    </row>
    <row r="21" s="4" customFormat="1" ht="31.5" customHeight="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="4" customFormat="1" ht="83" customHeight="1" spans="1:10">
      <c r="A22" s="9"/>
      <c r="B22" s="9"/>
      <c r="C22" s="9"/>
      <c r="D22" s="9"/>
      <c r="E22" s="9"/>
      <c r="F22" s="9"/>
      <c r="G22" s="9"/>
      <c r="H22" s="9"/>
      <c r="I22" s="9"/>
      <c r="J22" s="9"/>
    </row>
  </sheetData>
  <mergeCells count="52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B17:J17"/>
    <mergeCell ref="A18:B18"/>
    <mergeCell ref="C18:J18"/>
    <mergeCell ref="A19:B19"/>
    <mergeCell ref="C19:J19"/>
    <mergeCell ref="A10:A16"/>
    <mergeCell ref="B11:B13"/>
    <mergeCell ref="B14:B15"/>
    <mergeCell ref="C8:C9"/>
    <mergeCell ref="A8:B9"/>
    <mergeCell ref="A20:J22"/>
  </mergeCells>
  <printOptions horizontalCentered="1"/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丫丫</cp:lastModifiedBy>
  <dcterms:created xsi:type="dcterms:W3CDTF">2022-04-21T09:34:00Z</dcterms:created>
  <dcterms:modified xsi:type="dcterms:W3CDTF">2023-04-20T09:36:33Z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89D06B72566F411EA5E7BDAB878CA748</vt:lpwstr>
  </property>
  <property fmtid="{D5CDD505-2E9C-101B-9397-08002B2CF9AE}" pid="3" name="KSOProductBuildVer">
    <vt:lpwstr>2052-11.1.0.13703</vt:lpwstr>
  </property>
</Properties>
</file>