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<sst xmlns="http://schemas.openxmlformats.org/spreadsheetml/2006/main" count="63" uniqueCount="57">
  <si>
    <t xml:space="preserve">管线平台运行维护专项经费项目自评表 </t>
  </si>
  <si>
    <t>单位名称：武汉经济技术开发区（汉南区）住房和城乡建设局                 填报日期：2022年5月25日</t>
  </si>
  <si>
    <t>项目名称</t>
  </si>
  <si>
    <t>管线平台运行维护专项经费项目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</si>
  <si>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</si>
  <si>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</si>
  <si>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</si>
  <si>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</si>
  <si>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</si>
  <si>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</si>
  <si>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</si>
  <si>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</si>
  <si>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</si>
  <si>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</si>
  <si>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</si>
  <si>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</si>
  <si>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</si>
  <si>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</si>
  <si>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</si>
  <si>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</si>
  <si>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</si>
  <si>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</si>
  <si>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</si>
  <si>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</si>
  <si>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</si>
  <si>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</si>
  <si>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</si>
  <si>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
（20分）</t>
  </si>
  <si>
    <t>地形图和影像图数据更新次数（6分）</t>
  </si>
  <si>
    <t>2次</t>
  </si>
  <si>
    <t>1次</t>
  </si>
  <si>
    <t>管线数据年度查询应用次数（7分）</t>
  </si>
  <si>
    <t>≥20次</t>
  </si>
  <si>
    <t>年度道路、管线数据库更新里程（7分）</t>
  </si>
  <si>
    <t>760公里</t>
  </si>
  <si>
    <t>质量指标
（14分）</t>
  </si>
  <si>
    <t>补测管线数据是否满足平台入库标准（7分）</t>
  </si>
  <si>
    <t>满足</t>
  </si>
  <si>
    <t>管线平台运维保障情况（7分）</t>
  </si>
  <si>
    <t>保障平台正常运行</t>
  </si>
  <si>
    <t>时效指标
（6分）</t>
  </si>
  <si>
    <t>管线查询服务办结时效（6分）</t>
  </si>
  <si>
    <t>≤5日</t>
  </si>
  <si>
    <t>效益指标（30分）</t>
  </si>
  <si>
    <t>社会效益
（30分）</t>
  </si>
  <si>
    <t>提升区地下管线信息化管理水平</t>
  </si>
  <si>
    <t>有提升</t>
  </si>
  <si>
    <t>满意度指标（10分）</t>
  </si>
  <si>
    <t>服务对象满意度
（10分）</t>
  </si>
  <si>
    <t>企业对管网信息平台使用满意度</t>
  </si>
  <si>
    <t>≥80%</t>
  </si>
  <si>
    <t>总分</t>
  </si>
  <si>
    <t>偏差大或目标未完成原因分析</t>
  </si>
  <si>
    <t>1.“地形图和影像图数据更新次数”目标未完成，年初目标为2次，实际完成目标为1次，原因为服务商未及时提供数据更新成果报告，该项目运维服务期限为2021年9月至2022年9月，申请预算时设置的该绩效指标为整个项目完成后预计达到的目标，而不是年度目标，该项目仍在进行，指标设置存在问题。</t>
  </si>
  <si>
    <t>改进措施及结果应用方案</t>
  </si>
  <si>
    <t>1.提高绩效目标编制科学性，如可将“地形图和影像图数据更新次数”指标年初目标值设置为1次。2.加强工作考核，提升工作效果。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</si>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</sst>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 applyProtection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11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177" fontId="1" fillId="0" borderId="6" xfId="50" applyNumberFormat="1" applyFont="1" applyBorder="1" applyAlignment="1">
      <alignment horizontal="center" vertical="center" wrapText="1"/>
    </xf>
    <xf numFmtId="177" fontId="1" fillId="0" borderId="8" xfId="5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7" fontId="1" fillId="0" borderId="7" xfId="50" applyNumberFormat="1" applyFont="1" applyBorder="1" applyAlignment="1">
      <alignment horizontal="center" vertical="center" wrapText="1"/>
    </xf>
    <xf numFmtId="0" fontId="1" fillId="0" borderId="0" xfId="1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Normal="100" workbookViewId="0">
      <selection activeCell="P8" sqref="P8"/>
    </sheetView>
  </sheetViews>
  <sheetFormatPr defaultColWidth="9" defaultRowHeight="13.5"/>
  <cols>
    <col min="2" max="2" width="7" customWidth="1"/>
  </cols>
  <sheetData>
    <row r="1" s="1" customFormat="1" ht="43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7" customHeight="1" spans="1:10">
      <c r="A9" s="8"/>
      <c r="B9" s="8"/>
      <c r="C9" s="10" t="s">
        <v>18</v>
      </c>
      <c r="D9" s="11">
        <v>209.64</v>
      </c>
      <c r="E9" s="11"/>
      <c r="F9" s="11">
        <v>202.37</v>
      </c>
      <c r="G9" s="11"/>
      <c r="H9" s="12">
        <f>F9/D9*100%</f>
        <v>0.965321503529861</v>
      </c>
      <c r="I9" s="12"/>
      <c r="J9" s="33">
        <f>ROUND(20*H9,1)</f>
        <v>19.3</v>
      </c>
    </row>
    <row r="10" s="1" customFormat="1" ht="37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33" t="s">
        <v>25</v>
      </c>
    </row>
    <row r="11" s="1" customFormat="1" ht="32" customHeight="1" spans="1:10">
      <c r="A11" s="13"/>
      <c r="B11" s="14" t="s">
        <v>26</v>
      </c>
      <c r="C11" s="15" t="s">
        <v>27</v>
      </c>
      <c r="D11" s="8" t="s">
        <v>28</v>
      </c>
      <c r="E11" s="8"/>
      <c r="F11" s="16" t="s">
        <v>29</v>
      </c>
      <c r="G11" s="17"/>
      <c r="H11" s="18" t="s">
        <v>30</v>
      </c>
      <c r="I11" s="17"/>
      <c r="J11" s="33">
        <v>3</v>
      </c>
    </row>
    <row r="12" s="1" customFormat="1" ht="32" customHeight="1" spans="1:10">
      <c r="A12" s="13"/>
      <c r="B12" s="14"/>
      <c r="C12" s="19"/>
      <c r="D12" s="8" t="s">
        <v>31</v>
      </c>
      <c r="E12" s="8"/>
      <c r="F12" s="18" t="s">
        <v>32</v>
      </c>
      <c r="G12" s="17"/>
      <c r="H12" s="18">
        <v>20</v>
      </c>
      <c r="I12" s="17"/>
      <c r="J12" s="33">
        <v>7</v>
      </c>
    </row>
    <row r="13" s="1" customFormat="1" ht="32" customHeight="1" spans="1:10">
      <c r="A13" s="13"/>
      <c r="B13" s="14"/>
      <c r="C13" s="20"/>
      <c r="D13" s="8" t="s">
        <v>33</v>
      </c>
      <c r="E13" s="8"/>
      <c r="F13" s="17" t="s">
        <v>34</v>
      </c>
      <c r="G13" s="17"/>
      <c r="H13" s="18" t="s">
        <v>34</v>
      </c>
      <c r="I13" s="17"/>
      <c r="J13" s="33">
        <v>7</v>
      </c>
    </row>
    <row r="14" s="1" customFormat="1" ht="32" customHeight="1" spans="1:10">
      <c r="A14" s="13"/>
      <c r="B14" s="14"/>
      <c r="C14" s="15" t="s">
        <v>35</v>
      </c>
      <c r="D14" s="21" t="s">
        <v>36</v>
      </c>
      <c r="E14" s="8"/>
      <c r="F14" s="22" t="s">
        <v>37</v>
      </c>
      <c r="G14" s="17"/>
      <c r="H14" s="17" t="s">
        <v>37</v>
      </c>
      <c r="I14" s="17"/>
      <c r="J14" s="33">
        <v>7</v>
      </c>
    </row>
    <row r="15" s="1" customFormat="1" ht="32" customHeight="1" spans="1:10">
      <c r="A15" s="13"/>
      <c r="B15" s="14"/>
      <c r="C15" s="20"/>
      <c r="D15" s="23" t="s">
        <v>38</v>
      </c>
      <c r="E15" s="24"/>
      <c r="F15" s="17" t="s">
        <v>39</v>
      </c>
      <c r="G15" s="17"/>
      <c r="H15" s="17" t="s">
        <v>39</v>
      </c>
      <c r="I15" s="17"/>
      <c r="J15" s="33">
        <v>7</v>
      </c>
    </row>
    <row r="16" s="1" customFormat="1" ht="32" customHeight="1" spans="1:10">
      <c r="A16" s="13"/>
      <c r="B16" s="14"/>
      <c r="C16" s="8" t="s">
        <v>40</v>
      </c>
      <c r="D16" s="8" t="s">
        <v>41</v>
      </c>
      <c r="E16" s="8"/>
      <c r="F16" s="25" t="s">
        <v>42</v>
      </c>
      <c r="G16" s="25"/>
      <c r="H16" s="25" t="s">
        <v>42</v>
      </c>
      <c r="I16" s="25"/>
      <c r="J16" s="33">
        <v>6</v>
      </c>
    </row>
    <row r="17" s="1" customFormat="1" ht="32" customHeight="1" spans="1:10">
      <c r="A17" s="13"/>
      <c r="B17" s="14" t="s">
        <v>43</v>
      </c>
      <c r="C17" s="8" t="s">
        <v>44</v>
      </c>
      <c r="D17" s="8" t="s">
        <v>45</v>
      </c>
      <c r="E17" s="8"/>
      <c r="F17" s="26" t="s">
        <v>46</v>
      </c>
      <c r="G17" s="26"/>
      <c r="H17" s="26" t="s">
        <v>46</v>
      </c>
      <c r="I17" s="26"/>
      <c r="J17" s="33">
        <v>30</v>
      </c>
    </row>
    <row r="18" s="1" customFormat="1" ht="37" customHeight="1" spans="1:10">
      <c r="A18" s="13"/>
      <c r="B18" s="14" t="s">
        <v>47</v>
      </c>
      <c r="C18" s="8" t="s">
        <v>48</v>
      </c>
      <c r="D18" s="8" t="s">
        <v>49</v>
      </c>
      <c r="E18" s="8"/>
      <c r="F18" s="25" t="s">
        <v>50</v>
      </c>
      <c r="G18" s="25"/>
      <c r="H18" s="25">
        <v>1</v>
      </c>
      <c r="I18" s="25"/>
      <c r="J18" s="33">
        <v>10</v>
      </c>
    </row>
    <row r="19" s="1" customFormat="1" ht="28" customHeight="1" spans="1:10">
      <c r="A19" s="8" t="s">
        <v>51</v>
      </c>
      <c r="B19" s="27" t="str">
        <f>SUM(J9,J11:J18)&amp;"分"</f>
        <v>96.3分</v>
      </c>
      <c r="C19" s="28"/>
      <c r="D19" s="28"/>
      <c r="E19" s="28"/>
      <c r="F19" s="28"/>
      <c r="G19" s="28"/>
      <c r="H19" s="28"/>
      <c r="I19" s="28"/>
      <c r="J19" s="34"/>
    </row>
    <row r="20" s="1" customFormat="1" ht="53" customHeight="1" spans="1:11">
      <c r="A20" s="8" t="s">
        <v>52</v>
      </c>
      <c r="B20" s="8"/>
      <c r="C20" s="9" t="s">
        <v>53</v>
      </c>
      <c r="D20" s="9"/>
      <c r="E20" s="9"/>
      <c r="F20" s="9"/>
      <c r="G20" s="9"/>
      <c r="H20" s="9"/>
      <c r="I20" s="9"/>
      <c r="J20" s="9"/>
      <c r="K20" s="35"/>
    </row>
    <row r="21" s="1" customFormat="1" ht="72" customHeight="1" spans="1:11">
      <c r="A21" s="8" t="s">
        <v>54</v>
      </c>
      <c r="B21" s="8"/>
      <c r="C21" s="9" t="s">
        <v>55</v>
      </c>
      <c r="D21" s="9"/>
      <c r="E21" s="9"/>
      <c r="F21" s="9"/>
      <c r="G21" s="9"/>
      <c r="H21" s="9"/>
      <c r="I21" s="9"/>
      <c r="J21" s="9"/>
      <c r="K21" s="35"/>
    </row>
    <row r="22" s="4" customFormat="1" ht="15" customHeight="1" spans="1:10">
      <c r="A22" s="29" t="s">
        <v>56</v>
      </c>
      <c r="B22" s="30"/>
      <c r="C22" s="30"/>
      <c r="D22" s="30"/>
      <c r="E22" s="30"/>
      <c r="F22" s="30"/>
      <c r="G22" s="30"/>
      <c r="H22" s="30"/>
      <c r="I22" s="30"/>
      <c r="J22" s="30"/>
    </row>
    <row r="23" s="4" customFormat="1" ht="31.5" customHeight="1" spans="1:10">
      <c r="A23" s="31"/>
      <c r="B23" s="32"/>
      <c r="C23" s="32"/>
      <c r="D23" s="32"/>
      <c r="E23" s="32"/>
      <c r="F23" s="32"/>
      <c r="G23" s="32"/>
      <c r="H23" s="32"/>
      <c r="I23" s="32"/>
      <c r="J23" s="32"/>
    </row>
    <row r="24" s="4" customFormat="1" ht="83" customHeight="1" spans="1:10">
      <c r="A24" s="31"/>
      <c r="B24" s="32"/>
      <c r="C24" s="32"/>
      <c r="D24" s="32"/>
      <c r="E24" s="32"/>
      <c r="F24" s="32"/>
      <c r="G24" s="32"/>
      <c r="H24" s="32"/>
      <c r="I24" s="32"/>
      <c r="J24" s="32"/>
    </row>
  </sheetData>
  <mergeCells count="5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J19"/>
    <mergeCell ref="A20:B20"/>
    <mergeCell ref="C20:J20"/>
    <mergeCell ref="A21:B21"/>
    <mergeCell ref="C21:J21"/>
    <mergeCell ref="A10:A18"/>
    <mergeCell ref="B11:B16"/>
    <mergeCell ref="C11:C13"/>
    <mergeCell ref="C14:C15"/>
    <mergeCell ref="A8:B9"/>
    <mergeCell ref="A22:J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徐茫茫</cp:lastModifiedBy>
  <dcterms:created xsi:type="dcterms:W3CDTF">2022-05-12T01:25:00Z</dcterms:created>
  <dcterms:modified xsi:type="dcterms:W3CDTF">2024-08-15T06:44:00Z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55A3668CCAE846D396873DD699351D8F</vt:lpwstr>
  </property>
  <property fmtid="{D5CDD505-2E9C-101B-9397-08002B2CF9AE}" pid="3" name="KSOProductBuildVer">
    <vt:lpwstr>2052-11.1.0.14309</vt:lpwstr>
  </property>
</Properties>
</file>