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<sst xmlns="http://schemas.openxmlformats.org/spreadsheetml/2006/main" count="59" uniqueCount="51">
  <si>
    <t xml:space="preserve">海绵城市十四五建设规划编制经费项目自评表 </t>
  </si>
  <si>
    <t>单位名称：武汉经济技术开发区（汉南区）住房和城乡建设局                 填报日期：2022年5月12日</t>
  </si>
  <si>
    <t>项目名称</t>
  </si>
  <si>
    <t>管线平台运行维护专项经费项目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</si>
  <si>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</si>
  <si>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</si>
  <si>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</si>
  <si>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</si>
  <si>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</si>
  <si>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</si>
  <si>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</si>
  <si>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</si>
  <si>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2.延续性项目     □          3.一次性项目    □</t>
    </r>
  </si>
  <si>
    <t>预算执行情况
（万元）
（20分）</t>
  </si>
  <si>
    <t>预算数（A）</t>
  </si>
  <si>
    <t>执行数（B）</t>
  </si>
  <si>
    <t>执行率(B/A)</t>
  </si>
  <si>
    <t>得分(20分*执行率)</t>
  </si>
  <si>
    <t>年度财政资金总额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</si>
  <si>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</si>
  <si>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</si>
  <si>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</si>
  <si>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</si>
  <si>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</si>
  <si>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</si>
  <si>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</si>
  <si>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质量指标（40分）</t>
  </si>
  <si>
    <t>数量指标
（15分）</t>
  </si>
  <si>
    <t>《经开区（汉南区）“十四五”海绵城市建设规划》（规划说明书及规划图册）（15分）</t>
  </si>
  <si>
    <t>1本</t>
  </si>
  <si>
    <t>质量指标
（15分）</t>
  </si>
  <si>
    <t>成果通过专家评审（15分）</t>
  </si>
  <si>
    <t>通过</t>
  </si>
  <si>
    <t>时效指标
（10分）</t>
  </si>
  <si>
    <t>成果编制及时性  （10分）</t>
  </si>
  <si>
    <t>及时</t>
  </si>
  <si>
    <t>效益指标（40分）</t>
  </si>
  <si>
    <t>社会效益
（15分）</t>
  </si>
  <si>
    <t>减轻渍水、黑臭问题（15分）</t>
  </si>
  <si>
    <t>减轻</t>
  </si>
  <si>
    <t>缓解全区小区内涝、面源污染（15分）</t>
  </si>
  <si>
    <t>缓解</t>
  </si>
  <si>
    <t>生态效益
（10分）</t>
  </si>
  <si>
    <t>提高水质达标率  （10分）</t>
  </si>
  <si>
    <t>提高</t>
  </si>
  <si>
    <t>总分</t>
  </si>
  <si>
    <t>偏差大或目标未完成原因分析</t>
  </si>
  <si>
    <t>项目预算执行率较高，年初设定的绩效目标均得到实现。</t>
  </si>
  <si>
    <t>改进措施及结果应用方案</t>
  </si>
  <si>
    <t>该项目完成情况较好。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</si>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</sst>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2" xfId="5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 wrapText="1"/>
    </xf>
    <xf numFmtId="0" fontId="1" fillId="0" borderId="2" xfId="11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11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9" fontId="1" fillId="0" borderId="2" xfId="11" applyNumberFormat="1" applyFont="1" applyFill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0" xfId="19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view="pageBreakPreview" zoomScaleNormal="100" workbookViewId="0">
      <selection activeCell="O8" sqref="O8"/>
    </sheetView>
  </sheetViews>
  <sheetFormatPr defaultColWidth="9" defaultRowHeight="13.5"/>
  <cols>
    <col min="2" max="2" width="7" customWidth="1"/>
  </cols>
  <sheetData>
    <row r="1" s="1" customFormat="1" ht="43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19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36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2" customFormat="1" ht="29" customHeight="1" spans="1:10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</row>
    <row r="6" s="2" customFormat="1" ht="29" customHeight="1" spans="1:10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9"/>
      <c r="J6" s="9"/>
    </row>
    <row r="7" s="2" customFormat="1" ht="29" customHeight="1" spans="1:10">
      <c r="A7" s="8" t="s">
        <v>11</v>
      </c>
      <c r="B7" s="8"/>
      <c r="C7" s="9" t="s">
        <v>12</v>
      </c>
      <c r="D7" s="9"/>
      <c r="E7" s="9"/>
      <c r="F7" s="9"/>
      <c r="G7" s="9"/>
      <c r="H7" s="9"/>
      <c r="I7" s="9"/>
      <c r="J7" s="9"/>
    </row>
    <row r="8" s="3" customFormat="1" ht="35.25" customHeight="1" spans="1:10">
      <c r="A8" s="8" t="s">
        <v>13</v>
      </c>
      <c r="B8" s="8"/>
      <c r="C8" s="8"/>
      <c r="D8" s="8" t="s">
        <v>14</v>
      </c>
      <c r="E8" s="8"/>
      <c r="F8" s="8" t="s">
        <v>15</v>
      </c>
      <c r="G8" s="8"/>
      <c r="H8" s="8" t="s">
        <v>16</v>
      </c>
      <c r="I8" s="8"/>
      <c r="J8" s="8" t="s">
        <v>17</v>
      </c>
    </row>
    <row r="9" s="3" customFormat="1" ht="37" customHeight="1" spans="1:10">
      <c r="A9" s="8"/>
      <c r="B9" s="8"/>
      <c r="C9" s="10" t="s">
        <v>18</v>
      </c>
      <c r="D9" s="11">
        <v>150</v>
      </c>
      <c r="E9" s="11"/>
      <c r="F9" s="11">
        <v>148.84</v>
      </c>
      <c r="G9" s="11"/>
      <c r="H9" s="12">
        <f>F9/D9*100%</f>
        <v>0.992266666666667</v>
      </c>
      <c r="I9" s="12"/>
      <c r="J9" s="34">
        <f>ROUND(20*H9,1)</f>
        <v>19.8</v>
      </c>
    </row>
    <row r="10" s="1" customFormat="1" ht="37" customHeight="1" spans="1:10">
      <c r="A10" s="13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34" t="s">
        <v>25</v>
      </c>
    </row>
    <row r="11" s="1" customFormat="1" ht="32" customHeight="1" spans="1:10">
      <c r="A11" s="13"/>
      <c r="B11" s="14" t="s">
        <v>26</v>
      </c>
      <c r="C11" s="8" t="s">
        <v>27</v>
      </c>
      <c r="D11" s="8" t="s">
        <v>28</v>
      </c>
      <c r="E11" s="8"/>
      <c r="F11" s="15" t="s">
        <v>29</v>
      </c>
      <c r="G11" s="15"/>
      <c r="H11" s="16" t="s">
        <v>29</v>
      </c>
      <c r="I11" s="15"/>
      <c r="J11" s="34">
        <v>15</v>
      </c>
    </row>
    <row r="12" s="1" customFormat="1" ht="32" customHeight="1" spans="1:10">
      <c r="A12" s="13"/>
      <c r="B12" s="14"/>
      <c r="C12" s="8" t="s">
        <v>30</v>
      </c>
      <c r="D12" s="17" t="s">
        <v>31</v>
      </c>
      <c r="E12" s="8"/>
      <c r="F12" s="18" t="s">
        <v>32</v>
      </c>
      <c r="G12" s="15"/>
      <c r="H12" s="15" t="s">
        <v>32</v>
      </c>
      <c r="I12" s="15"/>
      <c r="J12" s="34">
        <v>15</v>
      </c>
    </row>
    <row r="13" s="1" customFormat="1" ht="32" customHeight="1" spans="1:10">
      <c r="A13" s="13"/>
      <c r="B13" s="14"/>
      <c r="C13" s="8" t="s">
        <v>33</v>
      </c>
      <c r="D13" s="8" t="s">
        <v>34</v>
      </c>
      <c r="E13" s="8"/>
      <c r="F13" s="19" t="s">
        <v>35</v>
      </c>
      <c r="G13" s="19"/>
      <c r="H13" s="19" t="s">
        <v>35</v>
      </c>
      <c r="I13" s="19"/>
      <c r="J13" s="34">
        <v>10</v>
      </c>
    </row>
    <row r="14" s="1" customFormat="1" ht="32" customHeight="1" spans="1:10">
      <c r="A14" s="13"/>
      <c r="B14" s="20" t="s">
        <v>36</v>
      </c>
      <c r="C14" s="8" t="s">
        <v>37</v>
      </c>
      <c r="D14" s="8" t="s">
        <v>38</v>
      </c>
      <c r="E14" s="8"/>
      <c r="F14" s="21" t="s">
        <v>39</v>
      </c>
      <c r="G14" s="21"/>
      <c r="H14" s="21" t="s">
        <v>39</v>
      </c>
      <c r="I14" s="21"/>
      <c r="J14" s="34">
        <v>15</v>
      </c>
    </row>
    <row r="15" s="1" customFormat="1" ht="37" customHeight="1" spans="1:10">
      <c r="A15" s="13"/>
      <c r="B15" s="22"/>
      <c r="C15" s="8" t="s">
        <v>37</v>
      </c>
      <c r="D15" s="23" t="s">
        <v>40</v>
      </c>
      <c r="E15" s="24"/>
      <c r="F15" s="25" t="s">
        <v>41</v>
      </c>
      <c r="G15" s="26"/>
      <c r="H15" s="25" t="s">
        <v>41</v>
      </c>
      <c r="I15" s="26"/>
      <c r="J15" s="34">
        <v>15</v>
      </c>
    </row>
    <row r="16" s="1" customFormat="1" ht="37" customHeight="1" spans="1:10">
      <c r="A16" s="13"/>
      <c r="B16" s="27"/>
      <c r="C16" s="8" t="s">
        <v>42</v>
      </c>
      <c r="D16" s="23" t="s">
        <v>43</v>
      </c>
      <c r="E16" s="24"/>
      <c r="F16" s="25" t="s">
        <v>44</v>
      </c>
      <c r="G16" s="26"/>
      <c r="H16" s="25" t="s">
        <v>44</v>
      </c>
      <c r="I16" s="26"/>
      <c r="J16" s="34">
        <v>10</v>
      </c>
    </row>
    <row r="17" s="1" customFormat="1" ht="28" customHeight="1" spans="1:10">
      <c r="A17" s="8" t="s">
        <v>45</v>
      </c>
      <c r="B17" s="28" t="str">
        <f>SUM(J9,J11:J16)&amp;"分"</f>
        <v>99.8分</v>
      </c>
      <c r="C17" s="29"/>
      <c r="D17" s="29"/>
      <c r="E17" s="29"/>
      <c r="F17" s="29"/>
      <c r="G17" s="29"/>
      <c r="H17" s="29"/>
      <c r="I17" s="29"/>
      <c r="J17" s="35"/>
    </row>
    <row r="18" s="1" customFormat="1" ht="46" customHeight="1" spans="1:11">
      <c r="A18" s="8" t="s">
        <v>46</v>
      </c>
      <c r="B18" s="8"/>
      <c r="C18" s="9" t="s">
        <v>47</v>
      </c>
      <c r="D18" s="9"/>
      <c r="E18" s="9"/>
      <c r="F18" s="9"/>
      <c r="G18" s="9"/>
      <c r="H18" s="9"/>
      <c r="I18" s="9"/>
      <c r="J18" s="9"/>
      <c r="K18" s="36"/>
    </row>
    <row r="19" s="1" customFormat="1" ht="51" customHeight="1" spans="1:11">
      <c r="A19" s="8" t="s">
        <v>48</v>
      </c>
      <c r="B19" s="8"/>
      <c r="C19" s="9" t="s">
        <v>49</v>
      </c>
      <c r="D19" s="9"/>
      <c r="E19" s="9"/>
      <c r="F19" s="9"/>
      <c r="G19" s="9"/>
      <c r="H19" s="9"/>
      <c r="I19" s="9"/>
      <c r="J19" s="9"/>
      <c r="K19" s="36"/>
    </row>
    <row r="20" s="4" customFormat="1" ht="15" customHeight="1" spans="1:10">
      <c r="A20" s="30" t="s">
        <v>50</v>
      </c>
      <c r="B20" s="31"/>
      <c r="C20" s="31"/>
      <c r="D20" s="31"/>
      <c r="E20" s="31"/>
      <c r="F20" s="31"/>
      <c r="G20" s="31"/>
      <c r="H20" s="31"/>
      <c r="I20" s="31"/>
      <c r="J20" s="31"/>
    </row>
    <row r="21" s="4" customFormat="1" ht="31.5" customHeight="1" spans="1:10">
      <c r="A21" s="32"/>
      <c r="B21" s="33"/>
      <c r="C21" s="33"/>
      <c r="D21" s="33"/>
      <c r="E21" s="33"/>
      <c r="F21" s="33"/>
      <c r="G21" s="33"/>
      <c r="H21" s="33"/>
      <c r="I21" s="33"/>
      <c r="J21" s="33"/>
    </row>
    <row r="22" s="4" customFormat="1" ht="83" customHeight="1" spans="1:10">
      <c r="A22" s="32"/>
      <c r="B22" s="33"/>
      <c r="C22" s="33"/>
      <c r="D22" s="33"/>
      <c r="E22" s="33"/>
      <c r="F22" s="33"/>
      <c r="G22" s="33"/>
      <c r="H22" s="33"/>
      <c r="I22" s="33"/>
      <c r="J22" s="33"/>
    </row>
  </sheetData>
  <mergeCells count="51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B17:J17"/>
    <mergeCell ref="A18:B18"/>
    <mergeCell ref="C18:J18"/>
    <mergeCell ref="A19:B19"/>
    <mergeCell ref="C19:J19"/>
    <mergeCell ref="A10:A16"/>
    <mergeCell ref="B11:B13"/>
    <mergeCell ref="B14:B16"/>
    <mergeCell ref="A8:B9"/>
    <mergeCell ref="A20:J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徐茫茫</cp:lastModifiedBy>
  <dcterms:created xsi:type="dcterms:W3CDTF">2022-05-12T01:25:00Z</dcterms:created>
  <dcterms:modified xsi:type="dcterms:W3CDTF">2024-08-15T02:22:11Z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55A3668CCAE846D396873DD699351D8F</vt:lpwstr>
  </property>
  <property fmtid="{D5CDD505-2E9C-101B-9397-08002B2CF9AE}" pid="3" name="KSOProductBuildVer">
    <vt:lpwstr>2052-11.1.0.14309</vt:lpwstr>
  </property>
</Properties>
</file>