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50" windowHeight="111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<sst xmlns="http://schemas.openxmlformats.org/spreadsheetml/2006/main" count="66" uniqueCount="62">
  <si>
    <t xml:space="preserve">人防工作经费、追加地震评估经费项目自评表 </t>
  </si>
  <si>
    <t>单位名称：武汉经济技术开发区（汉南区）住房和城乡建设局                 填报日期：2022年5月25日</t>
  </si>
  <si>
    <t>项目名称</t>
  </si>
  <si>
    <t>人防工作经费、追加地震评估经费项目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</si>
  <si>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</si>
  <si>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</si>
  <si>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</si>
  <si>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</si>
  <si>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</si>
  <si>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</si>
  <si>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</si>
  <si>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</si>
  <si>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2.延续性项目     □          3.一次性项目    □</t>
    </r>
  </si>
  <si>
    <t>预算执行情况
（万元）
（20分）</t>
  </si>
  <si>
    <t>预算数（A）</t>
  </si>
  <si>
    <t>执行数（B）</t>
  </si>
  <si>
    <t>执行率(B/A)</t>
  </si>
  <si>
    <t>得分(20分*执行率)</t>
  </si>
  <si>
    <t>年度财政资金总额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</si>
  <si>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</si>
  <si>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</si>
  <si>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</si>
  <si>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</si>
  <si>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</si>
  <si>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</si>
  <si>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</si>
  <si>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产出指标（40分）</t>
  </si>
  <si>
    <t>数量指标
（20分）</t>
  </si>
  <si>
    <t>发放全区初中二年级学生应急包个数（4分）</t>
  </si>
  <si>
    <t>≥3300个</t>
  </si>
  <si>
    <t>3300个</t>
  </si>
  <si>
    <t>大专院校开展知识讲座次数（4分）</t>
  </si>
  <si>
    <t>1次</t>
  </si>
  <si>
    <t>人民防空法制宣传教育方式种类（4分）</t>
  </si>
  <si>
    <t>≥2种</t>
  </si>
  <si>
    <t>市办组织拉练演练参与率（4分）</t>
  </si>
  <si>
    <t>地震评估完成率（4分）</t>
  </si>
  <si>
    <t>质量指标
（16分）</t>
  </si>
  <si>
    <t>人防指挥大厅维护保养完成率（4分）</t>
  </si>
  <si>
    <t>单边电台更新维护完成率（4分）</t>
  </si>
  <si>
    <t>人防安全检查覆盖率（4分）</t>
  </si>
  <si>
    <t>民防知识教学开课率（4分）</t>
  </si>
  <si>
    <t>时效指标
（4分）</t>
  </si>
  <si>
    <t>10.25警报器试鸣活动举办及时性（4分）</t>
  </si>
  <si>
    <t>及时</t>
  </si>
  <si>
    <t>效益指标（30分）</t>
  </si>
  <si>
    <t>社会效益
（15分）</t>
  </si>
  <si>
    <t>提高全区居民人防知识知晓率（15分）</t>
  </si>
  <si>
    <t>提高</t>
  </si>
  <si>
    <t>可持续影响指标
（15分）</t>
  </si>
  <si>
    <t>项目运行可持续（15分）</t>
  </si>
  <si>
    <t>单位配备充足人员进行项目跟踪管理，项目人员分工明确。</t>
  </si>
  <si>
    <t>满意度指标（10分）</t>
  </si>
  <si>
    <t>服务对象满意度
（10分）</t>
  </si>
  <si>
    <t>居民对人防工作满意度（10分）</t>
  </si>
  <si>
    <t>≥95%</t>
  </si>
  <si>
    <t>总分</t>
  </si>
  <si>
    <t>偏差大或目标未完成原因分析</t>
  </si>
  <si>
    <t>1.预算执行率不高，原因为由于疫情影响，大专院校知识讲座及“五进”宣传活动未能开展，故预算执行率不高。2.“大专院校开展知识讲座次数”年初目标值为1次，由于疫情影响未能开展，目标未完成。</t>
  </si>
  <si>
    <t>改进措施及结果应用方案</t>
  </si>
  <si>
    <t>1.因疫情影响线下宣传活动开展，应尝试进行线上宣传活动。2.年中根据项目实际情况，及时调整项目预算资金，提高预算精确度。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</si>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</sst>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0000_ "/>
    <numFmt numFmtId="178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Wingdings"/>
      <charset val="2"/>
    </font>
    <font>
      <sz val="10"/>
      <color indexed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8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2" xfId="3" applyNumberFormat="1" applyFont="1" applyFill="1" applyBorder="1" applyAlignment="1" applyProtection="1">
      <alignment horizontal="center" vertical="center" wrapText="1"/>
    </xf>
    <xf numFmtId="9" fontId="1" fillId="0" borderId="2" xfId="3" applyNumberFormat="1" applyFont="1" applyBorder="1" applyAlignment="1">
      <alignment horizontal="center" vertical="center" wrapText="1"/>
    </xf>
    <xf numFmtId="0" fontId="1" fillId="0" borderId="2" xfId="3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1" fillId="0" borderId="2" xfId="3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9" fontId="1" fillId="0" borderId="5" xfId="3" applyNumberFormat="1" applyFont="1" applyBorder="1" applyAlignment="1">
      <alignment horizontal="center" vertical="center" wrapText="1"/>
    </xf>
    <xf numFmtId="9" fontId="1" fillId="0" borderId="6" xfId="3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3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77" fontId="1" fillId="0" borderId="5" xfId="49" applyNumberFormat="1" applyFont="1" applyBorder="1" applyAlignment="1">
      <alignment horizontal="center" vertical="center" wrapText="1"/>
    </xf>
    <xf numFmtId="177" fontId="1" fillId="0" borderId="8" xfId="49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7" fontId="1" fillId="0" borderId="6" xfId="49" applyNumberFormat="1" applyFont="1" applyBorder="1" applyAlignment="1">
      <alignment horizontal="center" vertical="center" wrapText="1"/>
    </xf>
    <xf numFmtId="0" fontId="1" fillId="0" borderId="0" xfId="50" applyFont="1" applyFill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workbookViewId="0">
      <selection activeCell="F10" sqref="F10:G10"/>
    </sheetView>
  </sheetViews>
  <sheetFormatPr defaultColWidth="9" defaultRowHeight="13.5"/>
  <cols>
    <col min="2" max="2" width="7" customWidth="1"/>
  </cols>
  <sheetData>
    <row r="1" s="1" customFormat="1" ht="42.95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18.9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1" customHeight="1" spans="1:10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</row>
    <row r="4" s="1" customFormat="1" ht="36" customHeight="1" spans="1:10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</row>
    <row r="5" s="2" customFormat="1" ht="29.1" customHeight="1" spans="1:10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9"/>
    </row>
    <row r="6" s="2" customFormat="1" ht="29.1" customHeight="1" spans="1:10">
      <c r="A6" s="8" t="s">
        <v>9</v>
      </c>
      <c r="B6" s="8"/>
      <c r="C6" s="9" t="s">
        <v>10</v>
      </c>
      <c r="D6" s="9"/>
      <c r="E6" s="9"/>
      <c r="F6" s="9"/>
      <c r="G6" s="9"/>
      <c r="H6" s="9"/>
      <c r="I6" s="9"/>
      <c r="J6" s="9"/>
    </row>
    <row r="7" s="2" customFormat="1" ht="29.1" customHeight="1" spans="1:10">
      <c r="A7" s="8" t="s">
        <v>11</v>
      </c>
      <c r="B7" s="8"/>
      <c r="C7" s="9" t="s">
        <v>12</v>
      </c>
      <c r="D7" s="9"/>
      <c r="E7" s="9"/>
      <c r="F7" s="9"/>
      <c r="G7" s="9"/>
      <c r="H7" s="9"/>
      <c r="I7" s="9"/>
      <c r="J7" s="9"/>
    </row>
    <row r="8" s="3" customFormat="1" ht="35.25" customHeight="1" spans="1:10">
      <c r="A8" s="8" t="s">
        <v>13</v>
      </c>
      <c r="B8" s="8"/>
      <c r="C8" s="8"/>
      <c r="D8" s="8" t="s">
        <v>14</v>
      </c>
      <c r="E8" s="8"/>
      <c r="F8" s="8" t="s">
        <v>15</v>
      </c>
      <c r="G8" s="8"/>
      <c r="H8" s="8" t="s">
        <v>16</v>
      </c>
      <c r="I8" s="8"/>
      <c r="J8" s="8" t="s">
        <v>17</v>
      </c>
    </row>
    <row r="9" s="3" customFormat="1" ht="36.95" customHeight="1" spans="1:10">
      <c r="A9" s="8"/>
      <c r="B9" s="8"/>
      <c r="C9" s="10" t="s">
        <v>18</v>
      </c>
      <c r="D9" s="11">
        <v>134</v>
      </c>
      <c r="E9" s="11"/>
      <c r="F9" s="11">
        <v>123.1</v>
      </c>
      <c r="G9" s="11"/>
      <c r="H9" s="12">
        <f>F9/D9*100%</f>
        <v>0.91865671641791</v>
      </c>
      <c r="I9" s="12"/>
      <c r="J9" s="35">
        <f>ROUND(20*H9,1)</f>
        <v>18.4</v>
      </c>
    </row>
    <row r="10" s="1" customFormat="1" ht="36.95" customHeight="1" spans="1:10">
      <c r="A10" s="13" t="s">
        <v>19</v>
      </c>
      <c r="B10" s="8" t="s">
        <v>20</v>
      </c>
      <c r="C10" s="8" t="s">
        <v>21</v>
      </c>
      <c r="D10" s="8" t="s">
        <v>22</v>
      </c>
      <c r="E10" s="8"/>
      <c r="F10" s="8" t="s">
        <v>23</v>
      </c>
      <c r="G10" s="8"/>
      <c r="H10" s="8" t="s">
        <v>24</v>
      </c>
      <c r="I10" s="8"/>
      <c r="J10" s="35" t="s">
        <v>25</v>
      </c>
    </row>
    <row r="11" s="1" customFormat="1" ht="38.45" customHeight="1" spans="1:10">
      <c r="A11" s="13"/>
      <c r="B11" s="14" t="s">
        <v>26</v>
      </c>
      <c r="C11" s="15" t="s">
        <v>27</v>
      </c>
      <c r="D11" s="8" t="s">
        <v>28</v>
      </c>
      <c r="E11" s="8"/>
      <c r="F11" s="16" t="s">
        <v>29</v>
      </c>
      <c r="G11" s="17"/>
      <c r="H11" s="18" t="s">
        <v>30</v>
      </c>
      <c r="I11" s="17"/>
      <c r="J11" s="35">
        <v>4</v>
      </c>
    </row>
    <row r="12" s="1" customFormat="1" ht="32.1" customHeight="1" spans="1:10">
      <c r="A12" s="13"/>
      <c r="B12" s="14"/>
      <c r="C12" s="19"/>
      <c r="D12" s="8" t="s">
        <v>31</v>
      </c>
      <c r="E12" s="8"/>
      <c r="F12" s="18" t="s">
        <v>32</v>
      </c>
      <c r="G12" s="17"/>
      <c r="H12" s="18">
        <v>0</v>
      </c>
      <c r="I12" s="17"/>
      <c r="J12" s="35">
        <v>0</v>
      </c>
    </row>
    <row r="13" s="1" customFormat="1" ht="32.1" customHeight="1" spans="1:10">
      <c r="A13" s="13"/>
      <c r="B13" s="14"/>
      <c r="C13" s="19"/>
      <c r="D13" s="8" t="s">
        <v>33</v>
      </c>
      <c r="E13" s="8"/>
      <c r="F13" s="17" t="s">
        <v>34</v>
      </c>
      <c r="G13" s="17"/>
      <c r="H13" s="18">
        <v>5</v>
      </c>
      <c r="I13" s="17"/>
      <c r="J13" s="35">
        <v>4</v>
      </c>
    </row>
    <row r="14" s="1" customFormat="1" ht="32.1" customHeight="1" spans="1:10">
      <c r="A14" s="13"/>
      <c r="B14" s="14"/>
      <c r="C14" s="19"/>
      <c r="D14" s="8" t="s">
        <v>35</v>
      </c>
      <c r="E14" s="8"/>
      <c r="F14" s="17">
        <v>1</v>
      </c>
      <c r="G14" s="17"/>
      <c r="H14" s="20">
        <v>1</v>
      </c>
      <c r="I14" s="20"/>
      <c r="J14" s="35">
        <v>4</v>
      </c>
    </row>
    <row r="15" s="1" customFormat="1" ht="32.1" customHeight="1" spans="1:10">
      <c r="A15" s="13"/>
      <c r="B15" s="14"/>
      <c r="C15" s="19"/>
      <c r="D15" s="21" t="s">
        <v>36</v>
      </c>
      <c r="E15" s="22"/>
      <c r="F15" s="23">
        <v>1</v>
      </c>
      <c r="G15" s="24"/>
      <c r="H15" s="23">
        <v>1</v>
      </c>
      <c r="I15" s="24"/>
      <c r="J15" s="35">
        <v>4</v>
      </c>
    </row>
    <row r="16" s="1" customFormat="1" ht="32.1" customHeight="1" spans="1:10">
      <c r="A16" s="13"/>
      <c r="B16" s="14"/>
      <c r="C16" s="15" t="s">
        <v>37</v>
      </c>
      <c r="D16" s="25" t="s">
        <v>38</v>
      </c>
      <c r="E16" s="8"/>
      <c r="F16" s="26">
        <v>1</v>
      </c>
      <c r="G16" s="17"/>
      <c r="H16" s="17">
        <v>1</v>
      </c>
      <c r="I16" s="17"/>
      <c r="J16" s="35">
        <v>4</v>
      </c>
    </row>
    <row r="17" s="1" customFormat="1" ht="32.1" customHeight="1" spans="1:10">
      <c r="A17" s="13"/>
      <c r="B17" s="14"/>
      <c r="C17" s="19"/>
      <c r="D17" s="8" t="s">
        <v>39</v>
      </c>
      <c r="E17" s="8"/>
      <c r="F17" s="27">
        <v>1</v>
      </c>
      <c r="G17" s="8"/>
      <c r="H17" s="27">
        <v>1</v>
      </c>
      <c r="I17" s="8"/>
      <c r="J17" s="35">
        <v>4</v>
      </c>
    </row>
    <row r="18" s="1" customFormat="1" ht="32.1" customHeight="1" spans="1:10">
      <c r="A18" s="13"/>
      <c r="B18" s="14"/>
      <c r="C18" s="19"/>
      <c r="D18" s="21" t="s">
        <v>40</v>
      </c>
      <c r="E18" s="22"/>
      <c r="F18" s="17">
        <v>1</v>
      </c>
      <c r="G18" s="17"/>
      <c r="H18" s="17">
        <v>1</v>
      </c>
      <c r="I18" s="17"/>
      <c r="J18" s="35">
        <v>4</v>
      </c>
    </row>
    <row r="19" s="1" customFormat="1" ht="32.1" customHeight="1" spans="1:10">
      <c r="A19" s="13"/>
      <c r="B19" s="14"/>
      <c r="C19" s="28"/>
      <c r="D19" s="8" t="s">
        <v>41</v>
      </c>
      <c r="E19" s="8"/>
      <c r="F19" s="17">
        <v>1</v>
      </c>
      <c r="G19" s="17"/>
      <c r="H19" s="17">
        <v>1</v>
      </c>
      <c r="I19" s="17"/>
      <c r="J19" s="35">
        <v>4</v>
      </c>
    </row>
    <row r="20" s="1" customFormat="1" ht="39.95" customHeight="1" spans="1:10">
      <c r="A20" s="13"/>
      <c r="B20" s="14"/>
      <c r="C20" s="8" t="s">
        <v>42</v>
      </c>
      <c r="D20" s="8" t="s">
        <v>43</v>
      </c>
      <c r="E20" s="8"/>
      <c r="F20" s="27" t="s">
        <v>44</v>
      </c>
      <c r="G20" s="27"/>
      <c r="H20" s="27" t="s">
        <v>44</v>
      </c>
      <c r="I20" s="27"/>
      <c r="J20" s="35">
        <v>4</v>
      </c>
    </row>
    <row r="21" s="1" customFormat="1" ht="32.1" customHeight="1" spans="1:10">
      <c r="A21" s="13"/>
      <c r="B21" s="14" t="s">
        <v>45</v>
      </c>
      <c r="C21" s="8" t="s">
        <v>46</v>
      </c>
      <c r="D21" s="8" t="s">
        <v>47</v>
      </c>
      <c r="E21" s="8"/>
      <c r="F21" s="20" t="s">
        <v>48</v>
      </c>
      <c r="G21" s="20"/>
      <c r="H21" s="20" t="s">
        <v>48</v>
      </c>
      <c r="I21" s="20"/>
      <c r="J21" s="35">
        <v>15</v>
      </c>
    </row>
    <row r="22" s="1" customFormat="1" ht="36" customHeight="1" spans="1:10">
      <c r="A22" s="13"/>
      <c r="B22" s="14"/>
      <c r="C22" s="8" t="s">
        <v>49</v>
      </c>
      <c r="D22" s="8" t="s">
        <v>50</v>
      </c>
      <c r="E22" s="8"/>
      <c r="F22" s="8" t="s">
        <v>51</v>
      </c>
      <c r="G22" s="8"/>
      <c r="H22" s="8" t="s">
        <v>51</v>
      </c>
      <c r="I22" s="8"/>
      <c r="J22" s="35">
        <v>15</v>
      </c>
    </row>
    <row r="23" s="1" customFormat="1" ht="36.95" customHeight="1" spans="1:10">
      <c r="A23" s="13"/>
      <c r="B23" s="14" t="s">
        <v>52</v>
      </c>
      <c r="C23" s="8" t="s">
        <v>53</v>
      </c>
      <c r="D23" s="8" t="s">
        <v>54</v>
      </c>
      <c r="E23" s="8"/>
      <c r="F23" s="27" t="s">
        <v>55</v>
      </c>
      <c r="G23" s="27"/>
      <c r="H23" s="27">
        <v>0.98</v>
      </c>
      <c r="I23" s="27"/>
      <c r="J23" s="35">
        <v>10</v>
      </c>
    </row>
    <row r="24" s="1" customFormat="1" ht="27.95" customHeight="1" spans="1:10">
      <c r="A24" s="8" t="s">
        <v>56</v>
      </c>
      <c r="B24" s="29" t="str">
        <f>SUM(J9,J11:J23)&amp;"分"</f>
        <v>94.4分</v>
      </c>
      <c r="C24" s="30"/>
      <c r="D24" s="30"/>
      <c r="E24" s="30"/>
      <c r="F24" s="30"/>
      <c r="G24" s="30"/>
      <c r="H24" s="30"/>
      <c r="I24" s="30"/>
      <c r="J24" s="36"/>
    </row>
    <row r="25" s="1" customFormat="1" ht="53.1" customHeight="1" spans="1:11">
      <c r="A25" s="8" t="s">
        <v>57</v>
      </c>
      <c r="B25" s="8"/>
      <c r="C25" s="9" t="s">
        <v>58</v>
      </c>
      <c r="D25" s="9"/>
      <c r="E25" s="9"/>
      <c r="F25" s="9"/>
      <c r="G25" s="9"/>
      <c r="H25" s="9"/>
      <c r="I25" s="9"/>
      <c r="J25" s="9"/>
      <c r="K25" s="37"/>
    </row>
    <row r="26" s="1" customFormat="1" ht="72" customHeight="1" spans="1:11">
      <c r="A26" s="8" t="s">
        <v>59</v>
      </c>
      <c r="B26" s="8"/>
      <c r="C26" s="9" t="s">
        <v>60</v>
      </c>
      <c r="D26" s="9"/>
      <c r="E26" s="9"/>
      <c r="F26" s="9"/>
      <c r="G26" s="9"/>
      <c r="H26" s="9"/>
      <c r="I26" s="9"/>
      <c r="J26" s="9"/>
      <c r="K26" s="37"/>
    </row>
    <row r="27" s="4" customFormat="1" ht="15" customHeight="1" spans="1:10">
      <c r="A27" s="31" t="s">
        <v>61</v>
      </c>
      <c r="B27" s="32"/>
      <c r="C27" s="32"/>
      <c r="D27" s="32"/>
      <c r="E27" s="32"/>
      <c r="F27" s="32"/>
      <c r="G27" s="32"/>
      <c r="H27" s="32"/>
      <c r="I27" s="32"/>
      <c r="J27" s="32"/>
    </row>
    <row r="28" s="4" customFormat="1" ht="31.5" customHeight="1" spans="1:10">
      <c r="A28" s="33"/>
      <c r="B28" s="34"/>
      <c r="C28" s="34"/>
      <c r="D28" s="34"/>
      <c r="E28" s="34"/>
      <c r="F28" s="34"/>
      <c r="G28" s="34"/>
      <c r="H28" s="34"/>
      <c r="I28" s="34"/>
      <c r="J28" s="34"/>
    </row>
    <row r="29" s="4" customFormat="1" ht="83.1" customHeight="1" spans="1:10">
      <c r="A29" s="33"/>
      <c r="B29" s="34"/>
      <c r="C29" s="34"/>
      <c r="D29" s="34"/>
      <c r="E29" s="34"/>
      <c r="F29" s="34"/>
      <c r="G29" s="34"/>
      <c r="H29" s="34"/>
      <c r="I29" s="34"/>
      <c r="J29" s="34"/>
    </row>
  </sheetData>
  <mergeCells count="74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B24:J24"/>
    <mergeCell ref="A25:B25"/>
    <mergeCell ref="C25:J25"/>
    <mergeCell ref="A26:B26"/>
    <mergeCell ref="C26:J26"/>
    <mergeCell ref="A10:A23"/>
    <mergeCell ref="B11:B20"/>
    <mergeCell ref="B21:B22"/>
    <mergeCell ref="C11:C15"/>
    <mergeCell ref="C16:C19"/>
    <mergeCell ref="A8:B9"/>
    <mergeCell ref="A27:J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Administrator</cp:lastModifiedBy>
  <dcterms:created xsi:type="dcterms:W3CDTF">2022-05-12T01:25:00Z</dcterms:created>
  <dcterms:modified xsi:type="dcterms:W3CDTF">2024-08-15T02:35:27Z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55A3668CCAE846D396873DD699351D8F</vt:lpwstr>
  </property>
  <property fmtid="{D5CDD505-2E9C-101B-9397-08002B2CF9AE}" pid="3" name="KSOProductBuildVer">
    <vt:lpwstr>2052-12.1.0.17827</vt:lpwstr>
  </property>
  <property fmtid="{D5CDD505-2E9C-101B-9397-08002B2CF9AE}" pid="4" name="SV_QUERY_LIST_4F35BF76-6C0D-4D9B-82B2-816C12CF3733">
    <vt:lpwstr>empty_477D106A-C0D6-4607-AEBD-E2C9D60EA279</vt:lpwstr>
  </property>
</Properties>
</file>