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<sst xmlns="http://schemas.openxmlformats.org/spreadsheetml/2006/main" count="78" uniqueCount="61">
  <si>
    <t xml:space="preserve">交通安全专项经费、交通运输规划编制经费项目自评表 </t>
  </si>
  <si>
    <t>单位名称：武汉经济技术开发区（汉南区）住房和城乡建设局                 填报日期：2022年5月19日</t>
  </si>
  <si>
    <t>项目名称</t>
  </si>
  <si>
    <t>交通安全专项经费、交通运输规划编制经费项目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</si>
  <si>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</si>
  <si>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</si>
  <si>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</si>
  <si>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</si>
  <si>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</si>
  <si>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</si>
  <si>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</si>
  <si>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</si>
  <si>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2.延续性项目     □          3.一次性项目    □</t>
    </r>
  </si>
  <si>
    <t>预算执行情况
（万元）
（20分）</t>
  </si>
  <si>
    <t>预算数（A）</t>
  </si>
  <si>
    <t>执行数（B）</t>
  </si>
  <si>
    <t>执行率(B/A)</t>
  </si>
  <si>
    <t>得分(20分*执行率)</t>
  </si>
  <si>
    <t>年度财政资金总额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</si>
  <si>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</si>
  <si>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</si>
  <si>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</si>
  <si>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</si>
  <si>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</si>
  <si>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</si>
  <si>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</si>
  <si>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产出指标（40分）</t>
  </si>
  <si>
    <t>数量指标
（20分）</t>
  </si>
  <si>
    <t>“两客一危”应急预案演练次数（4分）</t>
  </si>
  <si>
    <t>≥1次</t>
  </si>
  <si>
    <t>1次</t>
  </si>
  <si>
    <t>辖区企事业单位消防培训次数（4分）</t>
  </si>
  <si>
    <t>2次</t>
  </si>
  <si>
    <t>开展“安全生产月”宣传、检查次数（4分）</t>
  </si>
  <si>
    <t>开展消防安全宣传次数（4分）</t>
  </si>
  <si>
    <t>各行业安全生产培训覆盖率（4分）</t>
  </si>
  <si>
    <t>≥95%</t>
  </si>
  <si>
    <t>质量指标
（14分）</t>
  </si>
  <si>
    <t>综合交通运输发展“十四五”规划编制成果通过验收（7分）</t>
  </si>
  <si>
    <t>通过验收</t>
  </si>
  <si>
    <t>安全隐患排查率（7分）</t>
  </si>
  <si>
    <t>时效指标
（6分）</t>
  </si>
  <si>
    <t>6月安全生产月安全宣传及时性（2分）</t>
  </si>
  <si>
    <t>及时</t>
  </si>
  <si>
    <t>及时有效应对各行业突发应急事件（2分）</t>
  </si>
  <si>
    <t>规划编制完成及时性（2分）</t>
  </si>
  <si>
    <t>效益指标（40分）</t>
  </si>
  <si>
    <t>社会效益
（15分）</t>
  </si>
  <si>
    <t>实现“一无两降”（无重大事故、较大事故同比下降、一般事故明显下降）</t>
  </si>
  <si>
    <t>实现</t>
  </si>
  <si>
    <t>更好满足社会发展、人民群众生产、生活公路出行需求</t>
  </si>
  <si>
    <t>满足需求</t>
  </si>
  <si>
    <t>经济效益
（10分）</t>
  </si>
  <si>
    <t>优化国土空间开发保护格局，促进区域经济发展</t>
  </si>
  <si>
    <t>有优化、有促进</t>
  </si>
  <si>
    <t>总分</t>
  </si>
  <si>
    <t>偏差大或目标未完成原因分析</t>
  </si>
  <si>
    <r>
      <rPr>
        <sz val="10"/>
        <color theme="1"/>
        <rFont val="仿宋"/>
        <charset val="134"/>
      </rPr>
      <t>预算执行率未达到100%</t>
    </r>
    <r>
      <rPr>
        <sz val="9"/>
        <color theme="1"/>
        <rFont val="仿宋"/>
        <charset val="134"/>
      </rPr>
      <t>，因为交通运输规划编制项目中标价格与预算金额有差异，导致预算执行率未达到100</t>
    </r>
    <r>
      <rPr>
        <sz val="10"/>
        <color theme="1"/>
        <rFont val="仿宋"/>
        <charset val="134"/>
      </rPr>
      <t>%，节约了财政资金。</t>
    </r>
  </si>
  <si>
    <t>改进措施及结果应用方案</t>
  </si>
  <si>
    <t>加强预算资金管理，提高预算资金预测准确性。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</si>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</sst>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  <font>
      <sz val="9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2" xfId="11" applyNumberFormat="1" applyFont="1" applyFill="1" applyBorder="1" applyAlignment="1" applyProtection="1">
      <alignment horizontal="center" vertical="center" wrapText="1"/>
    </xf>
    <xf numFmtId="9" fontId="1" fillId="0" borderId="2" xfId="11" applyNumberFormat="1" applyFont="1" applyBorder="1" applyAlignment="1">
      <alignment horizontal="center" vertical="center" wrapText="1"/>
    </xf>
    <xf numFmtId="0" fontId="1" fillId="0" borderId="2" xfId="11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6" fillId="0" borderId="2" xfId="11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9" fontId="1" fillId="0" borderId="2" xfId="11" applyNumberFormat="1" applyFont="1" applyFill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0" xfId="19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O6" sqref="O6"/>
    </sheetView>
  </sheetViews>
  <sheetFormatPr defaultColWidth="9" defaultRowHeight="13.5"/>
  <sheetData>
    <row r="1" s="1" customFormat="1" ht="42.95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18.9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s="1" customFormat="1" ht="36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2" customFormat="1" ht="29.1" customHeight="1" spans="1:10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9"/>
    </row>
    <row r="6" s="2" customFormat="1" ht="29.1" customHeight="1" spans="1:10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9"/>
      <c r="J6" s="9"/>
    </row>
    <row r="7" s="2" customFormat="1" ht="29.1" customHeight="1" spans="1:10">
      <c r="A7" s="8" t="s">
        <v>11</v>
      </c>
      <c r="B7" s="8"/>
      <c r="C7" s="9" t="s">
        <v>12</v>
      </c>
      <c r="D7" s="9"/>
      <c r="E7" s="9"/>
      <c r="F7" s="9"/>
      <c r="G7" s="9"/>
      <c r="H7" s="9"/>
      <c r="I7" s="9"/>
      <c r="J7" s="9"/>
    </row>
    <row r="8" s="3" customFormat="1" ht="35.25" customHeight="1" spans="1:10">
      <c r="A8" s="8" t="s">
        <v>13</v>
      </c>
      <c r="B8" s="8"/>
      <c r="C8" s="8"/>
      <c r="D8" s="8" t="s">
        <v>14</v>
      </c>
      <c r="E8" s="8"/>
      <c r="F8" s="8" t="s">
        <v>15</v>
      </c>
      <c r="G8" s="8"/>
      <c r="H8" s="8" t="s">
        <v>16</v>
      </c>
      <c r="I8" s="8"/>
      <c r="J8" s="8" t="s">
        <v>17</v>
      </c>
    </row>
    <row r="9" s="3" customFormat="1" ht="36.95" customHeight="1" spans="1:10">
      <c r="A9" s="8"/>
      <c r="B9" s="8"/>
      <c r="C9" s="10" t="s">
        <v>18</v>
      </c>
      <c r="D9" s="11">
        <v>106</v>
      </c>
      <c r="E9" s="11"/>
      <c r="F9" s="11">
        <v>104.13</v>
      </c>
      <c r="G9" s="11"/>
      <c r="H9" s="12">
        <f>F9/D9*100%</f>
        <v>0.982358490566038</v>
      </c>
      <c r="I9" s="12"/>
      <c r="J9" s="40">
        <f>ROUND(20*H9,1)</f>
        <v>19.6</v>
      </c>
    </row>
    <row r="10" s="1" customFormat="1" ht="36.95" customHeight="1" spans="1:10">
      <c r="A10" s="13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40" t="s">
        <v>25</v>
      </c>
    </row>
    <row r="11" s="1" customFormat="1" ht="32.1" customHeight="1" spans="1:10">
      <c r="A11" s="13"/>
      <c r="B11" s="14" t="s">
        <v>26</v>
      </c>
      <c r="C11" s="15" t="s">
        <v>27</v>
      </c>
      <c r="D11" s="8" t="s">
        <v>28</v>
      </c>
      <c r="E11" s="8"/>
      <c r="F11" s="16" t="s">
        <v>29</v>
      </c>
      <c r="G11" s="17"/>
      <c r="H11" s="18" t="s">
        <v>30</v>
      </c>
      <c r="I11" s="17"/>
      <c r="J11" s="40">
        <v>4</v>
      </c>
    </row>
    <row r="12" s="1" customFormat="1" ht="32.1" customHeight="1" spans="1:10">
      <c r="A12" s="13"/>
      <c r="B12" s="14"/>
      <c r="C12" s="19"/>
      <c r="D12" s="8" t="s">
        <v>31</v>
      </c>
      <c r="E12" s="8"/>
      <c r="F12" s="18" t="s">
        <v>29</v>
      </c>
      <c r="G12" s="17"/>
      <c r="H12" s="18" t="s">
        <v>32</v>
      </c>
      <c r="I12" s="17"/>
      <c r="J12" s="40">
        <v>4</v>
      </c>
    </row>
    <row r="13" s="1" customFormat="1" ht="32.1" customHeight="1" spans="1:10">
      <c r="A13" s="13"/>
      <c r="B13" s="14"/>
      <c r="C13" s="19"/>
      <c r="D13" s="20" t="s">
        <v>33</v>
      </c>
      <c r="E13" s="21"/>
      <c r="F13" s="17" t="s">
        <v>30</v>
      </c>
      <c r="G13" s="17"/>
      <c r="H13" s="18" t="s">
        <v>30</v>
      </c>
      <c r="I13" s="18"/>
      <c r="J13" s="40">
        <v>4</v>
      </c>
    </row>
    <row r="14" s="1" customFormat="1" ht="32.1" customHeight="1" spans="1:10">
      <c r="A14" s="13"/>
      <c r="B14" s="14"/>
      <c r="C14" s="19"/>
      <c r="D14" s="20" t="s">
        <v>34</v>
      </c>
      <c r="E14" s="21"/>
      <c r="F14" s="17" t="s">
        <v>29</v>
      </c>
      <c r="G14" s="17"/>
      <c r="H14" s="18" t="s">
        <v>32</v>
      </c>
      <c r="I14" s="18"/>
      <c r="J14" s="40">
        <v>4</v>
      </c>
    </row>
    <row r="15" s="1" customFormat="1" ht="32.1" customHeight="1" spans="1:10">
      <c r="A15" s="13"/>
      <c r="B15" s="14"/>
      <c r="C15" s="19"/>
      <c r="D15" s="22" t="s">
        <v>35</v>
      </c>
      <c r="E15" s="23"/>
      <c r="F15" s="24" t="s">
        <v>36</v>
      </c>
      <c r="G15" s="24"/>
      <c r="H15" s="17">
        <v>1</v>
      </c>
      <c r="I15" s="17"/>
      <c r="J15" s="40">
        <v>4</v>
      </c>
    </row>
    <row r="16" s="1" customFormat="1" ht="32.1" customHeight="1" spans="1:10">
      <c r="A16" s="13"/>
      <c r="B16" s="14"/>
      <c r="C16" s="15" t="s">
        <v>37</v>
      </c>
      <c r="D16" s="25" t="s">
        <v>38</v>
      </c>
      <c r="E16" s="8"/>
      <c r="F16" s="24" t="s">
        <v>39</v>
      </c>
      <c r="G16" s="17"/>
      <c r="H16" s="24" t="s">
        <v>39</v>
      </c>
      <c r="I16" s="17"/>
      <c r="J16" s="40">
        <v>7</v>
      </c>
    </row>
    <row r="17" s="1" customFormat="1" ht="32.1" customHeight="1" spans="1:10">
      <c r="A17" s="13"/>
      <c r="B17" s="14"/>
      <c r="C17" s="26"/>
      <c r="D17" s="20" t="s">
        <v>40</v>
      </c>
      <c r="E17" s="21"/>
      <c r="F17" s="17" t="s">
        <v>36</v>
      </c>
      <c r="G17" s="17"/>
      <c r="H17" s="17">
        <v>1</v>
      </c>
      <c r="I17" s="17"/>
      <c r="J17" s="40">
        <v>7</v>
      </c>
    </row>
    <row r="18" s="1" customFormat="1" ht="32.1" customHeight="1" spans="1:10">
      <c r="A18" s="13"/>
      <c r="B18" s="14"/>
      <c r="C18" s="19" t="s">
        <v>41</v>
      </c>
      <c r="D18" s="20" t="s">
        <v>42</v>
      </c>
      <c r="E18" s="21"/>
      <c r="F18" s="17" t="s">
        <v>43</v>
      </c>
      <c r="G18" s="17"/>
      <c r="H18" s="17" t="s">
        <v>43</v>
      </c>
      <c r="I18" s="17"/>
      <c r="J18" s="40">
        <v>2</v>
      </c>
    </row>
    <row r="19" s="1" customFormat="1" ht="32.1" customHeight="1" spans="1:10">
      <c r="A19" s="13"/>
      <c r="B19" s="14"/>
      <c r="C19" s="19"/>
      <c r="D19" s="20" t="s">
        <v>44</v>
      </c>
      <c r="E19" s="21"/>
      <c r="F19" s="27" t="s">
        <v>43</v>
      </c>
      <c r="G19" s="28"/>
      <c r="H19" s="27" t="s">
        <v>43</v>
      </c>
      <c r="I19" s="28"/>
      <c r="J19" s="40">
        <v>2</v>
      </c>
    </row>
    <row r="20" s="1" customFormat="1" ht="32.1" customHeight="1" spans="1:10">
      <c r="A20" s="13"/>
      <c r="B20" s="14"/>
      <c r="C20" s="26"/>
      <c r="D20" s="8" t="s">
        <v>45</v>
      </c>
      <c r="E20" s="8"/>
      <c r="F20" s="29" t="s">
        <v>43</v>
      </c>
      <c r="G20" s="29"/>
      <c r="H20" s="29" t="s">
        <v>43</v>
      </c>
      <c r="I20" s="29"/>
      <c r="J20" s="40">
        <v>2</v>
      </c>
    </row>
    <row r="21" s="1" customFormat="1" ht="32.1" customHeight="1" spans="1:10">
      <c r="A21" s="13"/>
      <c r="B21" s="30" t="s">
        <v>46</v>
      </c>
      <c r="C21" s="8" t="s">
        <v>47</v>
      </c>
      <c r="D21" s="8" t="s">
        <v>48</v>
      </c>
      <c r="E21" s="8"/>
      <c r="F21" s="31" t="s">
        <v>49</v>
      </c>
      <c r="G21" s="31"/>
      <c r="H21" s="31" t="s">
        <v>49</v>
      </c>
      <c r="I21" s="31"/>
      <c r="J21" s="40">
        <v>15</v>
      </c>
    </row>
    <row r="22" s="1" customFormat="1" ht="36.95" customHeight="1" spans="1:10">
      <c r="A22" s="13"/>
      <c r="B22" s="32"/>
      <c r="C22" s="8" t="s">
        <v>47</v>
      </c>
      <c r="D22" s="20" t="s">
        <v>50</v>
      </c>
      <c r="E22" s="21"/>
      <c r="F22" s="27" t="s">
        <v>51</v>
      </c>
      <c r="G22" s="28"/>
      <c r="H22" s="27" t="s">
        <v>51</v>
      </c>
      <c r="I22" s="28"/>
      <c r="J22" s="40">
        <v>15</v>
      </c>
    </row>
    <row r="23" s="1" customFormat="1" ht="36.95" customHeight="1" spans="1:10">
      <c r="A23" s="13"/>
      <c r="B23" s="33"/>
      <c r="C23" s="8" t="s">
        <v>52</v>
      </c>
      <c r="D23" s="20" t="s">
        <v>53</v>
      </c>
      <c r="E23" s="21"/>
      <c r="F23" s="27" t="s">
        <v>54</v>
      </c>
      <c r="G23" s="28"/>
      <c r="H23" s="27" t="s">
        <v>54</v>
      </c>
      <c r="I23" s="28"/>
      <c r="J23" s="40">
        <v>10</v>
      </c>
    </row>
    <row r="24" s="1" customFormat="1" ht="27.95" customHeight="1" spans="1:10">
      <c r="A24" s="8" t="s">
        <v>55</v>
      </c>
      <c r="B24" s="34" t="str">
        <f>SUM(J9,J11:J23)&amp;"分"</f>
        <v>99.6分</v>
      </c>
      <c r="C24" s="35"/>
      <c r="D24" s="35"/>
      <c r="E24" s="35"/>
      <c r="F24" s="35"/>
      <c r="G24" s="35"/>
      <c r="H24" s="35"/>
      <c r="I24" s="35"/>
      <c r="J24" s="41"/>
    </row>
    <row r="25" s="1" customFormat="1" ht="41.1" customHeight="1" spans="1:11">
      <c r="A25" s="8" t="s">
        <v>56</v>
      </c>
      <c r="B25" s="8"/>
      <c r="C25" s="9" t="s">
        <v>57</v>
      </c>
      <c r="D25" s="9"/>
      <c r="E25" s="9"/>
      <c r="F25" s="9"/>
      <c r="G25" s="9"/>
      <c r="H25" s="9"/>
      <c r="I25" s="9"/>
      <c r="J25" s="9"/>
      <c r="K25" s="42"/>
    </row>
    <row r="26" s="1" customFormat="1" ht="44.1" customHeight="1" spans="1:11">
      <c r="A26" s="8" t="s">
        <v>58</v>
      </c>
      <c r="B26" s="8"/>
      <c r="C26" s="9" t="s">
        <v>59</v>
      </c>
      <c r="D26" s="9"/>
      <c r="E26" s="9"/>
      <c r="F26" s="9"/>
      <c r="G26" s="9"/>
      <c r="H26" s="9"/>
      <c r="I26" s="9"/>
      <c r="J26" s="9"/>
      <c r="K26" s="42"/>
    </row>
    <row r="27" s="4" customFormat="1" ht="15" customHeight="1" spans="1:10">
      <c r="A27" s="36" t="s">
        <v>60</v>
      </c>
      <c r="B27" s="37"/>
      <c r="C27" s="37"/>
      <c r="D27" s="37"/>
      <c r="E27" s="37"/>
      <c r="F27" s="37"/>
      <c r="G27" s="37"/>
      <c r="H27" s="37"/>
      <c r="I27" s="37"/>
      <c r="J27" s="37"/>
    </row>
    <row r="28" s="4" customFormat="1" ht="31.5" customHeight="1" spans="1:10">
      <c r="A28" s="38"/>
      <c r="B28" s="39"/>
      <c r="C28" s="39"/>
      <c r="D28" s="39"/>
      <c r="E28" s="39"/>
      <c r="F28" s="39"/>
      <c r="G28" s="39"/>
      <c r="H28" s="39"/>
      <c r="I28" s="39"/>
      <c r="J28" s="39"/>
    </row>
    <row r="29" s="4" customFormat="1" ht="83.1" customHeight="1" spans="1:10">
      <c r="A29" s="38"/>
      <c r="B29" s="39"/>
      <c r="C29" s="39"/>
      <c r="D29" s="39"/>
      <c r="E29" s="39"/>
      <c r="F29" s="39"/>
      <c r="G29" s="39"/>
      <c r="H29" s="39"/>
      <c r="I29" s="39"/>
      <c r="J29" s="39"/>
    </row>
  </sheetData>
  <mergeCells count="75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24:J24"/>
    <mergeCell ref="A25:B25"/>
    <mergeCell ref="C25:J25"/>
    <mergeCell ref="A26:B26"/>
    <mergeCell ref="C26:J26"/>
    <mergeCell ref="A10:A23"/>
    <mergeCell ref="B11:B20"/>
    <mergeCell ref="B21:B23"/>
    <mergeCell ref="C11:C15"/>
    <mergeCell ref="C16:C17"/>
    <mergeCell ref="C18:C20"/>
    <mergeCell ref="A8:B9"/>
    <mergeCell ref="A27:J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徐茫茫</cp:lastModifiedBy>
  <dcterms:created xsi:type="dcterms:W3CDTF">2022-05-19T00:58:00Z</dcterms:created>
  <dcterms:modified xsi:type="dcterms:W3CDTF">2024-08-15T01:42:52Z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2006138B2C7D47E1979575E7BDC4C80B</vt:lpwstr>
  </property>
  <property fmtid="{D5CDD505-2E9C-101B-9397-08002B2CF9AE}" pid="3" name="KSOProductBuildVer">
    <vt:lpwstr>2052-11.1.0.14309</vt:lpwstr>
  </property>
  <property fmtid="{D5CDD505-2E9C-101B-9397-08002B2CF9AE}" pid="4" name="SV_QUERY_LIST_4F35BF76-6C0D-4D9B-82B2-816C12CF3733">
    <vt:lpwstr>empty_477D106A-C0D6-4607-AEBD-E2C9D60EA279</vt:lpwstr>
  </property>
</Properties>
</file>