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\\192.168.20.6\2022\正式报告\绩字\X2022042200007，经开区住房和城乡建设局2021年度绩效自评\已完成-徐紫菁\项目11-智慧工地二期专项经费\"/>
    </mc:Choice>
  </mc:AlternateContent>
  <xr:revisionPtr revIDLastSave="0" documentId="13_ncr:1_{75DECA83-731C-4BF8-9E60-391CA352DB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附件1" sheetId="1" r:id="rId1"/>
  </sheets>
  <definedNames>
    <definedName name="_xlnm.Print_Area" localSheetId="0">附件1!$A$1:$H$23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14" i="1" l="1"/>
  <c r="H13" i="1"/>
  <c r="F10" i="1"/>
  <c r="G10" i="1" s="1"/>
  <c r="B20" i="1" l="1"/>
</calcChain>
</file>

<file path=xl/sharedStrings.xml><?xml version="1.0" encoding="utf-8"?>
<sst xmlns="http://schemas.openxmlformats.org/spreadsheetml/2006/main" count="54" uniqueCount="50">
  <si>
    <t>项目名称</t>
  </si>
  <si>
    <t>智慧工地二期专项经费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</si>
  <si>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</si>
  <si>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</si>
  <si>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</si>
  <si>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</si>
  <si>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rFont val="仿宋"/>
        <family val="3"/>
        <charset val="134"/>
      </rPr>
      <t>1.部门预算项目</t>
    </r>
    <r>
      <rPr>
        <sz val="10"/>
        <rFont val="Wingdings"/>
        <charset val="2"/>
      </rPr>
      <t>þ</t>
    </r>
    <r>
      <rPr>
        <sz val="10"/>
        <rFont val="仿宋"/>
        <family val="3"/>
        <charset val="134"/>
      </rPr>
      <t xml:space="preserve">              2.财政专项资金</t>
    </r>
    <r>
      <rPr>
        <sz val="10"/>
        <rFont val="Wingdings"/>
        <charset val="2"/>
      </rPr>
      <t>¨</t>
    </r>
  </si>
  <si>
    <t>项目属性</t>
  </si>
  <si>
    <r>
      <rPr>
        <sz val="10"/>
        <rFont val="仿宋"/>
        <family val="3"/>
        <charset val="134"/>
      </rPr>
      <t>1.持续性项目</t>
    </r>
    <r>
      <rPr>
        <sz val="10"/>
        <rFont val="Wingdings"/>
        <charset val="2"/>
      </rPr>
      <t>þ</t>
    </r>
    <r>
      <rPr>
        <sz val="10"/>
        <rFont val="仿宋"/>
        <family val="3"/>
        <charset val="134"/>
      </rPr>
      <t xml:space="preserve">                2.新增性项目</t>
    </r>
    <r>
      <rPr>
        <sz val="10"/>
        <rFont val="Wingdings"/>
        <charset val="2"/>
      </rPr>
      <t>¨</t>
    </r>
  </si>
  <si>
    <t>项目类型</t>
  </si>
  <si>
    <r>
      <rPr>
        <sz val="10"/>
        <rFont val="仿宋"/>
        <family val="3"/>
        <charset val="134"/>
      </rPr>
      <t>1.常年性项目</t>
    </r>
    <r>
      <rPr>
        <sz val="10"/>
        <rFont val="Wingdings"/>
        <charset val="2"/>
      </rPr>
      <t>¨</t>
    </r>
    <r>
      <rPr>
        <sz val="10"/>
        <rFont val="仿宋"/>
        <family val="3"/>
        <charset val="134"/>
      </rPr>
      <t xml:space="preserve">                2.延续性项目</t>
    </r>
    <r>
      <rPr>
        <sz val="10"/>
        <rFont val="Wingdings"/>
        <charset val="2"/>
      </rPr>
      <t>þ</t>
    </r>
    <r>
      <rPr>
        <sz val="10"/>
        <rFont val="仿宋"/>
        <family val="3"/>
        <charset val="134"/>
      </rPr>
      <t xml:space="preserve">              3.一次性项目</t>
    </r>
    <r>
      <rPr>
        <sz val="10"/>
        <rFont val="Wingdings"/>
        <charset val="2"/>
      </rPr>
      <t>¨</t>
    </r>
  </si>
  <si>
    <t xml:space="preserve">预算执行情况（万元）
</t>
  </si>
  <si>
    <t>预算数（A）</t>
  </si>
  <si>
    <t>执行数（B）</t>
  </si>
  <si>
    <t>执行率（B/A）</t>
  </si>
  <si>
    <t>得分
（20分*执行率）</t>
  </si>
  <si>
    <t>年度财政资金总额</t>
  </si>
  <si>
    <t>年度绩效目标 （80分）</t>
  </si>
  <si>
    <t>一级      指标</t>
  </si>
  <si>
    <t>二级指标</t>
  </si>
  <si>
    <t>三级指标</t>
  </si>
  <si>
    <t>年初目标值
（A）</t>
  </si>
  <si>
    <t>实际完成值
（B）</t>
  </si>
  <si>
    <t>得分</t>
  </si>
  <si>
    <t>产出
指标 （40分）</t>
  </si>
  <si>
    <t>数量指标
（24分）</t>
  </si>
  <si>
    <t>互联网专线安装数（8分）</t>
  </si>
  <si>
    <t>网络安全设备安装数（8分）</t>
  </si>
  <si>
    <t>质量指标
（8分）</t>
  </si>
  <si>
    <t>工程验收合格率（8分）</t>
  </si>
  <si>
    <t>时效指标
（8分）</t>
  </si>
  <si>
    <t>项目完成及时性（8分）</t>
  </si>
  <si>
    <t xml:space="preserve">效益
指标（40分）
</t>
  </si>
  <si>
    <t>社会效益
（20分）</t>
  </si>
  <si>
    <t>问题整改提升程度（10分）</t>
  </si>
  <si>
    <t>安全生产与文明施工保障程度（10分）</t>
  </si>
  <si>
    <t>可持续性
（20分）</t>
  </si>
  <si>
    <t>总分</t>
  </si>
  <si>
    <t>偏差大或目标未完成原因分析</t>
  </si>
  <si>
    <t>改进措施及结果应用方案</t>
  </si>
  <si>
    <r>
      <rPr>
        <sz val="10"/>
        <color theme="1"/>
        <rFont val="仿宋"/>
        <family val="3"/>
        <charset val="134"/>
      </rPr>
      <t>注</t>
    </r>
    <r>
      <rPr>
        <sz val="10"/>
        <color indexed="8"/>
        <rFont val="仿宋"/>
        <family val="3"/>
        <charset val="134"/>
      </rPr>
      <t>: 1.</t>
    </r>
    <r>
      <rPr>
        <sz val="10"/>
        <color indexed="8"/>
        <rFont val="仿宋"/>
        <family val="3"/>
        <charset val="134"/>
      </rPr>
      <t>预算执行情况口径</t>
    </r>
    <r>
      <rPr>
        <sz val="10"/>
        <color indexed="8"/>
        <rFont val="仿宋"/>
        <family val="3"/>
        <charset val="134"/>
      </rPr>
      <t xml:space="preserve">: </t>
    </r>
    <r>
      <rPr>
        <sz val="10"/>
        <color indexed="8"/>
        <rFont val="仿宋"/>
        <family val="3"/>
        <charset val="134"/>
      </rPr>
      <t>预算数为调整后财政资金总额（包括上年结余结转</t>
    </r>
    <r>
      <rPr>
        <sz val="10"/>
        <color indexed="8"/>
        <rFont val="仿宋"/>
        <family val="3"/>
        <charset val="134"/>
      </rPr>
      <t>），</t>
    </r>
    <r>
      <rPr>
        <sz val="10"/>
        <color indexed="8"/>
        <rFont val="仿宋"/>
        <family val="3"/>
        <charset val="134"/>
      </rPr>
      <t>执行数为资金使用单位财政资金实际支出数。</t>
    </r>
    <r>
      <rPr>
        <sz val="10"/>
        <color indexed="8"/>
        <rFont val="仿宋"/>
        <family val="3"/>
        <charset val="134"/>
      </rPr>
      <t xml:space="preserve">
    2.定量指标完成数汇总原则：绝对值直接累加计算，相对值按照资金额度加权平均计算。定量指标计分原则：正向指标（即目标值≥X，得分=权重*B/A），反向指标（即目标值≤X，得分=权重*A/B），得分不得突破权重总额，定量指标先汇总完成数，再计算得分。
    3.</t>
    </r>
    <r>
      <rPr>
        <sz val="10"/>
        <color indexed="8"/>
        <rFont val="仿宋"/>
        <family val="3"/>
        <charset val="134"/>
      </rPr>
      <t>定性指标分档原则</t>
    </r>
    <r>
      <rPr>
        <sz val="10"/>
        <color indexed="8"/>
        <rFont val="仿宋"/>
        <family val="3"/>
        <charset val="134"/>
      </rPr>
      <t>: 分成</t>
    </r>
    <r>
      <rPr>
        <sz val="10"/>
        <color indexed="8"/>
        <rFont val="仿宋"/>
        <family val="3"/>
        <charset val="134"/>
      </rPr>
      <t>达成预期指标、部分达成预期指标并具有一定效果、未达成预期指标且效果较差三档，分别按照该指标对应分值区间100-80%（含80%）、80-50%</t>
    </r>
    <r>
      <rPr>
        <sz val="10"/>
        <color indexed="8"/>
        <rFont val="仿宋"/>
        <family val="3"/>
        <charset val="134"/>
      </rPr>
      <t xml:space="preserve"> （含50%）、50-0% 合理确定分值。汇总时，以资金额度为权重，对分值进行加权平均计算。
    4.</t>
    </r>
    <r>
      <rPr>
        <sz val="10"/>
        <color indexed="8"/>
        <rFont val="仿宋"/>
        <family val="3"/>
        <charset val="134"/>
      </rPr>
      <t>基于经济性和必要性等因素考虑，满意度指标暂可不作为必评指标。</t>
    </r>
  </si>
  <si>
    <t>软件服务套数（8分）</t>
    <phoneticPr fontId="12" type="noConversion"/>
  </si>
  <si>
    <t xml:space="preserve">1.预算执行偏差原因：一是预算资金为上年结转资金，预算资金较为充足；二是经费与实际支出有偏差，节约了财政资金。
</t>
    <phoneticPr fontId="12" type="noConversion"/>
  </si>
  <si>
    <t xml:space="preserve">1.及时进行年中预算调整，并同步进行绩效目标的调整。年中实施绩效监控，及时进行预算调整，提高资金使用效率。
</t>
    <phoneticPr fontId="12" type="noConversion"/>
  </si>
  <si>
    <t>有效提升建设工程智慧监管水平（20分）</t>
    <phoneticPr fontId="12" type="noConversion"/>
  </si>
  <si>
    <t>有所提升</t>
    <phoneticPr fontId="12" type="noConversion"/>
  </si>
  <si>
    <t>有所保障</t>
    <phoneticPr fontId="12" type="noConversion"/>
  </si>
  <si>
    <t>有所提升</t>
    <phoneticPr fontId="12" type="noConversion"/>
  </si>
  <si>
    <t xml:space="preserve">2021年度智慧工地二期专项经费项目自评表 </t>
    <phoneticPr fontId="14" type="noConversion"/>
  </si>
  <si>
    <r>
      <t>单位名称：武汉经济技术开发区（汉南区）住房和城乡建设局</t>
    </r>
    <r>
      <rPr>
        <sz val="12"/>
        <rFont val="Times New Roman"/>
        <family val="1"/>
      </rPr>
      <t xml:space="preserve">                                   </t>
    </r>
    <r>
      <rPr>
        <sz val="10"/>
        <rFont val="仿宋"/>
        <family val="3"/>
        <charset val="134"/>
      </rPr>
      <t>填报日期：2022年5月25日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</si>
</sst>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#,##0.00_ "/>
    <numFmt numFmtId="177" formatCode="0.00_ "/>
    <numFmt numFmtId="178" formatCode="0.00&quot;分&quot;"/>
  </numFmts>
  <fonts count="16" x14ac:knownFonts="1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Wingdings"/>
      <charset val="2"/>
    </font>
    <font>
      <sz val="10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indexed="8"/>
      <name val="仿宋"/>
      <family val="3"/>
      <charset val="134"/>
    </font>
    <font>
      <sz val="9"/>
      <name val="宋体"/>
      <family val="3"/>
      <charset val="134"/>
    </font>
    <font>
      <b/>
      <sz val="16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11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7" fillId="0" borderId="0" applyBorder="0"/>
    <xf numFmtId="0" fontId="8" fillId="0" borderId="0"/>
    <xf numFmtId="0" fontId="11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1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5" fillId="0" borderId="1" xfId="1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7" fontId="6" fillId="0" borderId="1" xfId="0" applyNumberFormat="1" applyFont="1" applyBorder="1" applyAlignment="1">
      <alignment horizontal="left" vertical="center" wrapText="1"/>
    </xf>
    <xf numFmtId="0" fontId="5" fillId="0" borderId="2" xfId="10" applyFont="1" applyBorder="1" applyAlignment="1">
      <alignment horizontal="center" vertical="center" wrapText="1"/>
    </xf>
    <xf numFmtId="0" fontId="5" fillId="0" borderId="3" xfId="10" applyFont="1" applyBorder="1" applyAlignment="1">
      <alignment horizontal="center" vertical="center" wrapText="1"/>
    </xf>
    <xf numFmtId="0" fontId="5" fillId="0" borderId="4" xfId="10" applyFont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vertical="center" wrapText="1"/>
    </xf>
    <xf numFmtId="178" fontId="5" fillId="0" borderId="1" xfId="1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1" fillId="0" borderId="1" xfId="10" applyFont="1" applyFill="1" applyBorder="1" applyAlignment="1">
      <alignment horizontal="left" vertical="center"/>
    </xf>
    <xf numFmtId="0" fontId="1" fillId="0" borderId="1" xfId="10" applyFont="1" applyFill="1" applyBorder="1" applyAlignment="1">
      <alignment horizontal="center" vertical="center"/>
    </xf>
    <xf numFmtId="177" fontId="1" fillId="0" borderId="1" xfId="10" applyNumberFormat="1" applyFont="1" applyFill="1" applyBorder="1" applyAlignment="1">
      <alignment horizontal="left" vertical="center"/>
    </xf>
    <xf numFmtId="177" fontId="5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</cellXfs>
  <cellStyles count="16">
    <cellStyle name="3232" xfId="9" xr:uid="{00000000-0005-0000-0000-000039000000}"/>
    <cellStyle name="百分比 2" xfId="2" xr:uid="{00000000-0005-0000-0000-00000E000000}"/>
    <cellStyle name="常规" xfId="0" builtinId="0"/>
    <cellStyle name="常规 2" xfId="10" xr:uid="{00000000-0005-0000-0000-00003A000000}"/>
    <cellStyle name="常规 2 10" xfId="8" xr:uid="{00000000-0005-0000-0000-000037000000}"/>
    <cellStyle name="常规 2 2" xfId="7" xr:uid="{00000000-0005-0000-0000-000032000000}"/>
    <cellStyle name="常规 2 2 2" xfId="5" xr:uid="{00000000-0005-0000-0000-000027000000}"/>
    <cellStyle name="常规 3" xfId="11" xr:uid="{00000000-0005-0000-0000-00003B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3000000}"/>
    <cellStyle name="常规 6" xfId="1" xr:uid="{00000000-0005-0000-0000-00000D000000}"/>
    <cellStyle name="常规 6 2" xfId="4" xr:uid="{00000000-0005-0000-0000-000016000000}"/>
    <cellStyle name="常规 7" xfId="15" xr:uid="{00000000-0005-0000-0000-00003F000000}"/>
    <cellStyle name="千位分隔 2" xfId="12" xr:uid="{00000000-0005-0000-0000-00003C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view="pageBreakPreview" zoomScaleNormal="100" zoomScaleSheetLayoutView="100" workbookViewId="0">
      <selection activeCell="E5" sqref="E5"/>
    </sheetView>
  </sheetViews>
  <sheetFormatPr defaultColWidth="9" defaultRowHeight="15" x14ac:dyDescent="0.15"/>
  <cols>
    <col min="1" max="1" width="7.125" style="5" customWidth="1"/>
    <col min="2" max="2" width="5.125" style="5" customWidth="1"/>
    <col min="3" max="3" width="11.125" style="5" customWidth="1"/>
    <col min="4" max="4" width="12.375" style="5" customWidth="1"/>
    <col min="5" max="5" width="14.25" style="5" customWidth="1"/>
    <col min="6" max="6" width="12.875" style="5" customWidth="1"/>
    <col min="7" max="7" width="11.625" style="5" customWidth="1"/>
    <col min="8" max="8" width="11" style="6" customWidth="1"/>
    <col min="9" max="9" width="13.5" style="5" customWidth="1"/>
    <col min="10" max="16384" width="9" style="5"/>
  </cols>
  <sheetData>
    <row r="1" spans="1:9" s="1" customFormat="1" ht="16.5" customHeight="1" x14ac:dyDescent="0.15">
      <c r="A1" s="38"/>
      <c r="B1" s="38"/>
      <c r="C1" s="38"/>
      <c r="D1" s="38"/>
      <c r="E1" s="38"/>
      <c r="F1" s="39"/>
      <c r="G1" s="38"/>
      <c r="H1" s="40"/>
    </row>
    <row r="2" spans="1:9" ht="30" customHeight="1" x14ac:dyDescent="0.15">
      <c r="A2" s="42" t="s">
        <v>48</v>
      </c>
      <c r="B2" s="43"/>
      <c r="C2" s="43"/>
      <c r="D2" s="43"/>
      <c r="E2" s="43"/>
      <c r="F2" s="43"/>
      <c r="G2" s="43"/>
      <c r="H2" s="43"/>
    </row>
    <row r="3" spans="1:9" ht="35.25" customHeight="1" x14ac:dyDescent="0.15">
      <c r="A3" s="44" t="s">
        <v>49</v>
      </c>
      <c r="B3" s="44"/>
      <c r="C3" s="44"/>
      <c r="D3" s="44"/>
      <c r="E3" s="44"/>
      <c r="F3" s="44"/>
      <c r="G3" s="44"/>
      <c r="H3" s="44"/>
    </row>
    <row r="4" spans="1:9" s="2" customFormat="1" ht="24.95" customHeight="1" x14ac:dyDescent="0.15">
      <c r="A4" s="32" t="s">
        <v>0</v>
      </c>
      <c r="B4" s="32"/>
      <c r="C4" s="32" t="s">
        <v>1</v>
      </c>
      <c r="D4" s="32"/>
      <c r="E4" s="32"/>
      <c r="F4" s="32"/>
      <c r="G4" s="32"/>
      <c r="H4" s="41"/>
    </row>
    <row r="5" spans="1:9" s="2" customFormat="1" ht="24.95" customHeight="1" x14ac:dyDescent="0.15">
      <c r="A5" s="32" t="s">
        <v>2</v>
      </c>
      <c r="B5" s="32"/>
      <c r="C5" s="32" t="s">
        <v>3</v>
      </c>
      <c r="D5" s="32"/>
      <c r="E5" s="7" t="s">
        <v>4</v>
      </c>
      <c r="F5" s="36" t="s">
        <v>3</v>
      </c>
      <c r="G5" s="36"/>
      <c r="H5" s="37"/>
    </row>
    <row r="6" spans="1:9" s="2" customFormat="1" ht="24.95" customHeight="1" x14ac:dyDescent="0.15">
      <c r="A6" s="32" t="s">
        <v>5</v>
      </c>
      <c r="B6" s="32"/>
      <c r="C6" s="33" t="s">
        <v>6</v>
      </c>
      <c r="D6" s="33"/>
      <c r="E6" s="33"/>
      <c r="F6" s="34"/>
      <c r="G6" s="33"/>
      <c r="H6" s="35"/>
    </row>
    <row r="7" spans="1:9" s="2" customFormat="1" ht="24.95" customHeight="1" x14ac:dyDescent="0.15">
      <c r="A7" s="32" t="s">
        <v>7</v>
      </c>
      <c r="B7" s="32"/>
      <c r="C7" s="33" t="s">
        <v>8</v>
      </c>
      <c r="D7" s="33"/>
      <c r="E7" s="33"/>
      <c r="F7" s="34"/>
      <c r="G7" s="33"/>
      <c r="H7" s="35"/>
    </row>
    <row r="8" spans="1:9" s="2" customFormat="1" ht="24.95" customHeight="1" x14ac:dyDescent="0.15">
      <c r="A8" s="32" t="s">
        <v>9</v>
      </c>
      <c r="B8" s="32"/>
      <c r="C8" s="33" t="s">
        <v>10</v>
      </c>
      <c r="D8" s="33"/>
      <c r="E8" s="33"/>
      <c r="F8" s="34"/>
      <c r="G8" s="33"/>
      <c r="H8" s="35"/>
    </row>
    <row r="9" spans="1:9" s="3" customFormat="1" ht="24.95" customHeight="1" x14ac:dyDescent="0.15">
      <c r="A9" s="36" t="s">
        <v>11</v>
      </c>
      <c r="B9" s="36"/>
      <c r="C9" s="7"/>
      <c r="D9" s="7" t="s">
        <v>12</v>
      </c>
      <c r="E9" s="7" t="s">
        <v>13</v>
      </c>
      <c r="F9" s="7" t="s">
        <v>14</v>
      </c>
      <c r="G9" s="36" t="s">
        <v>15</v>
      </c>
      <c r="H9" s="37"/>
      <c r="I9" s="20"/>
    </row>
    <row r="10" spans="1:9" s="3" customFormat="1" ht="24.95" customHeight="1" x14ac:dyDescent="0.15">
      <c r="A10" s="36"/>
      <c r="B10" s="36"/>
      <c r="C10" s="7" t="s">
        <v>16</v>
      </c>
      <c r="D10" s="9">
        <v>100</v>
      </c>
      <c r="E10" s="8">
        <v>83.071901999999994</v>
      </c>
      <c r="F10" s="10">
        <f>ROUND(E10/D10,4)</f>
        <v>0.83069999999999999</v>
      </c>
      <c r="G10" s="37">
        <f>F10*20</f>
        <v>16.614000000000001</v>
      </c>
      <c r="H10" s="37"/>
      <c r="I10" s="20"/>
    </row>
    <row r="11" spans="1:9" s="2" customFormat="1" ht="24.95" customHeight="1" x14ac:dyDescent="0.15">
      <c r="A11" s="22" t="s">
        <v>17</v>
      </c>
      <c r="B11" s="11" t="s">
        <v>18</v>
      </c>
      <c r="C11" s="11" t="s">
        <v>19</v>
      </c>
      <c r="D11" s="22" t="s">
        <v>20</v>
      </c>
      <c r="E11" s="22"/>
      <c r="F11" s="11" t="s">
        <v>21</v>
      </c>
      <c r="G11" s="11" t="s">
        <v>22</v>
      </c>
      <c r="H11" s="12" t="s">
        <v>23</v>
      </c>
    </row>
    <row r="12" spans="1:9" s="2" customFormat="1" ht="24.95" customHeight="1" x14ac:dyDescent="0.15">
      <c r="A12" s="22"/>
      <c r="B12" s="22" t="s">
        <v>24</v>
      </c>
      <c r="C12" s="28" t="s">
        <v>25</v>
      </c>
      <c r="D12" s="22" t="s">
        <v>41</v>
      </c>
      <c r="E12" s="22"/>
      <c r="F12" s="7">
        <v>3</v>
      </c>
      <c r="G12" s="7">
        <v>3</v>
      </c>
      <c r="H12" s="8">
        <f>8*G12/F12</f>
        <v>8</v>
      </c>
    </row>
    <row r="13" spans="1:9" s="2" customFormat="1" ht="24.95" customHeight="1" x14ac:dyDescent="0.15">
      <c r="A13" s="22"/>
      <c r="B13" s="22"/>
      <c r="C13" s="28"/>
      <c r="D13" s="22" t="s">
        <v>26</v>
      </c>
      <c r="E13" s="22"/>
      <c r="F13" s="14">
        <v>30</v>
      </c>
      <c r="G13" s="7">
        <v>30</v>
      </c>
      <c r="H13" s="8">
        <f>8*G13/F13</f>
        <v>8</v>
      </c>
    </row>
    <row r="14" spans="1:9" s="2" customFormat="1" ht="24.95" customHeight="1" x14ac:dyDescent="0.15">
      <c r="A14" s="22"/>
      <c r="B14" s="22"/>
      <c r="C14" s="28"/>
      <c r="D14" s="22" t="s">
        <v>27</v>
      </c>
      <c r="E14" s="22"/>
      <c r="F14" s="14">
        <v>30</v>
      </c>
      <c r="G14" s="7">
        <v>30</v>
      </c>
      <c r="H14" s="8">
        <f>8*G14/F14</f>
        <v>8</v>
      </c>
    </row>
    <row r="15" spans="1:9" s="2" customFormat="1" ht="24.95" customHeight="1" x14ac:dyDescent="0.15">
      <c r="A15" s="22"/>
      <c r="B15" s="22"/>
      <c r="C15" s="13" t="s">
        <v>28</v>
      </c>
      <c r="D15" s="22" t="s">
        <v>29</v>
      </c>
      <c r="E15" s="22"/>
      <c r="F15" s="15">
        <v>0.95</v>
      </c>
      <c r="G15" s="15">
        <v>1</v>
      </c>
      <c r="H15" s="16">
        <v>8</v>
      </c>
    </row>
    <row r="16" spans="1:9" s="2" customFormat="1" ht="24.95" customHeight="1" x14ac:dyDescent="0.15">
      <c r="A16" s="22"/>
      <c r="B16" s="22"/>
      <c r="C16" s="13" t="s">
        <v>30</v>
      </c>
      <c r="D16" s="22" t="s">
        <v>31</v>
      </c>
      <c r="E16" s="22"/>
      <c r="F16" s="17">
        <v>0.95</v>
      </c>
      <c r="G16" s="17">
        <v>1</v>
      </c>
      <c r="H16" s="8">
        <v>8</v>
      </c>
    </row>
    <row r="17" spans="1:10" s="2" customFormat="1" ht="24.95" customHeight="1" x14ac:dyDescent="0.15">
      <c r="A17" s="22"/>
      <c r="B17" s="25" t="s">
        <v>32</v>
      </c>
      <c r="C17" s="28" t="s">
        <v>33</v>
      </c>
      <c r="D17" s="22" t="s">
        <v>34</v>
      </c>
      <c r="E17" s="22"/>
      <c r="F17" s="18" t="s">
        <v>45</v>
      </c>
      <c r="G17" s="18" t="s">
        <v>45</v>
      </c>
      <c r="H17" s="19">
        <v>10</v>
      </c>
      <c r="I17" s="21"/>
    </row>
    <row r="18" spans="1:10" s="2" customFormat="1" ht="24.95" customHeight="1" x14ac:dyDescent="0.15">
      <c r="A18" s="22"/>
      <c r="B18" s="26"/>
      <c r="C18" s="28"/>
      <c r="D18" s="22" t="s">
        <v>35</v>
      </c>
      <c r="E18" s="22"/>
      <c r="F18" s="15" t="s">
        <v>46</v>
      </c>
      <c r="G18" s="15" t="s">
        <v>46</v>
      </c>
      <c r="H18" s="16">
        <v>10</v>
      </c>
      <c r="I18" s="21"/>
      <c r="J18" s="21"/>
    </row>
    <row r="19" spans="1:10" s="4" customFormat="1" ht="24.95" customHeight="1" x14ac:dyDescent="0.15">
      <c r="A19" s="22"/>
      <c r="B19" s="27"/>
      <c r="C19" s="13" t="s">
        <v>36</v>
      </c>
      <c r="D19" s="22" t="s">
        <v>44</v>
      </c>
      <c r="E19" s="22"/>
      <c r="F19" s="18" t="s">
        <v>47</v>
      </c>
      <c r="G19" s="18" t="s">
        <v>47</v>
      </c>
      <c r="H19" s="8">
        <v>20</v>
      </c>
    </row>
    <row r="20" spans="1:10" s="4" customFormat="1" ht="24.95" customHeight="1" x14ac:dyDescent="0.15">
      <c r="A20" s="11" t="s">
        <v>37</v>
      </c>
      <c r="B20" s="29">
        <f>SUM(H12:H19,G10)</f>
        <v>96.614000000000004</v>
      </c>
      <c r="C20" s="29"/>
      <c r="D20" s="29"/>
      <c r="E20" s="29"/>
      <c r="F20" s="29"/>
      <c r="G20" s="29"/>
      <c r="H20" s="29"/>
    </row>
    <row r="21" spans="1:10" s="4" customFormat="1" ht="63.75" customHeight="1" x14ac:dyDescent="0.15">
      <c r="A21" s="22" t="s">
        <v>38</v>
      </c>
      <c r="B21" s="22"/>
      <c r="C21" s="22"/>
      <c r="D21" s="30" t="s">
        <v>42</v>
      </c>
      <c r="E21" s="30"/>
      <c r="F21" s="30"/>
      <c r="G21" s="30"/>
      <c r="H21" s="31"/>
    </row>
    <row r="22" spans="1:10" s="4" customFormat="1" ht="59.25" customHeight="1" x14ac:dyDescent="0.15">
      <c r="A22" s="22" t="s">
        <v>39</v>
      </c>
      <c r="B22" s="22"/>
      <c r="C22" s="22"/>
      <c r="D22" s="30" t="s">
        <v>43</v>
      </c>
      <c r="E22" s="30"/>
      <c r="F22" s="30"/>
      <c r="G22" s="30"/>
      <c r="H22" s="31"/>
    </row>
    <row r="23" spans="1:10" s="2" customFormat="1" ht="134.1" customHeight="1" x14ac:dyDescent="0.15">
      <c r="A23" s="23" t="s">
        <v>40</v>
      </c>
      <c r="B23" s="23"/>
      <c r="C23" s="23"/>
      <c r="D23" s="23"/>
      <c r="E23" s="23"/>
      <c r="F23" s="22"/>
      <c r="G23" s="23"/>
      <c r="H23" s="24"/>
    </row>
  </sheetData>
  <mergeCells count="37">
    <mergeCell ref="A1:H1"/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D16:E16"/>
    <mergeCell ref="D17:E17"/>
    <mergeCell ref="D18:E18"/>
    <mergeCell ref="D19:E19"/>
    <mergeCell ref="A7:B7"/>
    <mergeCell ref="C7:H7"/>
    <mergeCell ref="A8:B8"/>
    <mergeCell ref="C8:H8"/>
    <mergeCell ref="G9:H9"/>
    <mergeCell ref="A9:B10"/>
    <mergeCell ref="G10:H10"/>
    <mergeCell ref="D11:E11"/>
    <mergeCell ref="D12:E12"/>
    <mergeCell ref="D13:E13"/>
    <mergeCell ref="D14:E14"/>
    <mergeCell ref="A23:H23"/>
    <mergeCell ref="A11:A19"/>
    <mergeCell ref="B12:B16"/>
    <mergeCell ref="B17:B19"/>
    <mergeCell ref="C12:C14"/>
    <mergeCell ref="C17:C18"/>
    <mergeCell ref="B20:H20"/>
    <mergeCell ref="A21:C21"/>
    <mergeCell ref="D21:H21"/>
    <mergeCell ref="A22:C22"/>
    <mergeCell ref="D22:H22"/>
    <mergeCell ref="D15:E15"/>
  </mergeCells>
  <phoneticPr fontId="12" type="noConversion"/>
  <printOptions horizontalCentered="1" verticalCentered="1"/>
  <pageMargins left="0.79" right="0.71" top="0.79" bottom="0.71" header="0.31" footer="0.3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Xu</cp:lastModifiedBy>
  <cp:revision>1</cp:revision>
  <cp:lastPrinted>2018-03-05T01:09:00Z</cp:lastPrinted>
  <dcterms:created xsi:type="dcterms:W3CDTF">2018-02-07T08:47:00Z</dcterms:created>
  <dcterms:modified xsi:type="dcterms:W3CDTF">2022-05-27T08:04:11Z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  <property fmtid="{D5CDD505-2E9C-101B-9397-08002B2CF9AE}" pid="3" name="ICV">
    <vt:lpwstr>2DF56B06835F4B078A87173B423E7510</vt:lpwstr>
  </property>
  <property fmtid="{D5CDD505-2E9C-101B-9397-08002B2CF9AE}" pid="4" name="SV_QUERY_LIST_4F35BF76-6C0D-4D9B-82B2-816C12CF3733">
    <vt:lpwstr>empty_477D106A-C0D6-4607-AEBD-E2C9D60EA279</vt:lpwstr>
  </property>
</Properties>
</file>