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9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<sst xmlns="http://schemas.openxmlformats.org/spreadsheetml/2006/main" count="75" uniqueCount="64">
  <si>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 xml:space="preserve">治超整治专项经费、县乡道养护专项经费项目自评表 </t>
  </si>
  <si>
    <t>单位名称：武汉经济技术开发区（汉南区）住房和城乡建设局                 填报日期：2022年5月25日</t>
  </si>
  <si>
    <t>项目名称</t>
  </si>
  <si>
    <t>治超整治专项经费、县乡道养护专项经费项目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</si>
  <si>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</si>
  <si>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</si>
  <si>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</si>
  <si>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</si>
  <si>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</si>
  <si>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</si>
  <si>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</si>
  <si>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</si>
  <si>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</si>
  <si>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</si>
  <si>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</si>
  <si>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</si>
  <si>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</si>
  <si>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</si>
  <si>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</si>
  <si>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</si>
  <si>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</si>
  <si>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</si>
  <si>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</si>
  <si>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</si>
  <si>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</si>
  <si>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</si>
  <si>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</si>
  <si>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（20分）</t>
  </si>
  <si>
    <t>治超整治全年考核次数（5分）</t>
  </si>
  <si>
    <t>≥4次</t>
  </si>
  <si>
    <t>4次</t>
  </si>
  <si>
    <t>查处非法改装现象监管频次（5分）</t>
  </si>
  <si>
    <t>5次/月</t>
  </si>
  <si>
    <t>县乡道列养养护里程的小修保养修复完成数（5分）</t>
  </si>
  <si>
    <t>6条</t>
  </si>
  <si>
    <t>县乡道安全巡查频次（5分）</t>
  </si>
  <si>
    <t>每周2次</t>
  </si>
  <si>
    <t>质量指标
（14分）</t>
  </si>
  <si>
    <t>车辆超限率达标（5分）</t>
  </si>
  <si>
    <t>达标</t>
  </si>
  <si>
    <t>县乡道养护维修考核优良率（5分）</t>
  </si>
  <si>
    <t>≥95%</t>
  </si>
  <si>
    <t>保证路面行车畅通、清洁、无坑槽、路肩无杂草（4分）</t>
  </si>
  <si>
    <t>保证</t>
  </si>
  <si>
    <t>时效指标
（6分）</t>
  </si>
  <si>
    <t>路面坑槽破损修复时间（3分）</t>
  </si>
  <si>
    <t>≤2日</t>
  </si>
  <si>
    <t>治超工作完成及时性（3分）</t>
  </si>
  <si>
    <t>及时</t>
  </si>
  <si>
    <t>效益指标（30分）</t>
  </si>
  <si>
    <t>社会效益
（30分）</t>
  </si>
  <si>
    <t>通行安全度（15分）</t>
  </si>
  <si>
    <t>有提升</t>
  </si>
  <si>
    <t>改善路面环境与各街道投诉反馈率（15分）</t>
  </si>
  <si>
    <t>得到改善</t>
  </si>
  <si>
    <t>满意度指标（10分）</t>
  </si>
  <si>
    <t>服务对象满意度
（10分）</t>
  </si>
  <si>
    <t>群众对治超整治和县乡道养护工作满意度（10分）</t>
  </si>
  <si>
    <t>总分</t>
  </si>
  <si>
    <t>偏差大或目标未完成原因分析</t>
  </si>
  <si>
    <t>预算执行率较低，因为县乡道养护工程中标价格与预算金额有差异，导致预算执行率未达到100%，节约了财政资金。</t>
  </si>
  <si>
    <t>改进措施及结果应用方案</t>
  </si>
  <si>
    <t>加强预算资金管理，提高预算资金预测准确性。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</si>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</sst>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49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3" applyNumberFormat="1" applyFont="1" applyFill="1" applyBorder="1" applyAlignment="1" applyProtection="1">
      <alignment horizontal="center" vertical="center" wrapText="1"/>
    </xf>
    <xf numFmtId="9" fontId="1" fillId="0" borderId="2" xfId="3" applyNumberFormat="1" applyFont="1" applyBorder="1" applyAlignment="1">
      <alignment horizontal="center" vertical="center" wrapText="1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9" fontId="1" fillId="0" borderId="2" xfId="3" applyNumberFormat="1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N8" sqref="N8"/>
    </sheetView>
  </sheetViews>
  <sheetFormatPr defaultColWidth="9" defaultRowHeight="13.5"/>
  <cols>
    <col min="9" max="9" width="5.875" customWidth="1"/>
  </cols>
  <sheetData>
    <row r="1" s="1" customFormat="1" ht="42.9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.1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.1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.1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6.95" customHeight="1" spans="1:10">
      <c r="A9" s="8"/>
      <c r="B9" s="8"/>
      <c r="C9" s="10" t="s">
        <v>18</v>
      </c>
      <c r="D9" s="11">
        <v>248.09</v>
      </c>
      <c r="E9" s="11"/>
      <c r="F9" s="11">
        <v>230.28</v>
      </c>
      <c r="G9" s="11"/>
      <c r="H9" s="12">
        <f>F9/D9*100%</f>
        <v>0.92821153613608</v>
      </c>
      <c r="I9" s="12"/>
      <c r="J9" s="40">
        <f>ROUND(20*H9,1)</f>
        <v>18.6</v>
      </c>
    </row>
    <row r="10" s="1" customFormat="1" ht="36.9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40" t="s">
        <v>25</v>
      </c>
    </row>
    <row r="11" s="1" customFormat="1" ht="32.1" customHeight="1" spans="1:10">
      <c r="A11" s="13"/>
      <c r="B11" s="14" t="s">
        <v>26</v>
      </c>
      <c r="C11" s="15" t="s">
        <v>27</v>
      </c>
      <c r="D11" s="8" t="s">
        <v>28</v>
      </c>
      <c r="E11" s="8"/>
      <c r="F11" s="16" t="s">
        <v>29</v>
      </c>
      <c r="G11" s="17"/>
      <c r="H11" s="18" t="s">
        <v>30</v>
      </c>
      <c r="I11" s="17"/>
      <c r="J11" s="40">
        <v>5</v>
      </c>
    </row>
    <row r="12" s="1" customFormat="1" ht="32.1" customHeight="1" spans="1:10">
      <c r="A12" s="13"/>
      <c r="B12" s="19"/>
      <c r="C12" s="20"/>
      <c r="D12" s="8" t="s">
        <v>31</v>
      </c>
      <c r="E12" s="8"/>
      <c r="F12" s="18" t="s">
        <v>32</v>
      </c>
      <c r="G12" s="17"/>
      <c r="H12" s="18" t="s">
        <v>32</v>
      </c>
      <c r="I12" s="17"/>
      <c r="J12" s="40">
        <v>5</v>
      </c>
    </row>
    <row r="13" s="1" customFormat="1" ht="32.1" customHeight="1" spans="1:10">
      <c r="A13" s="13"/>
      <c r="B13" s="19"/>
      <c r="C13" s="20"/>
      <c r="D13" s="8" t="s">
        <v>33</v>
      </c>
      <c r="E13" s="8"/>
      <c r="F13" s="17" t="s">
        <v>34</v>
      </c>
      <c r="G13" s="17"/>
      <c r="H13" s="17" t="s">
        <v>34</v>
      </c>
      <c r="I13" s="17"/>
      <c r="J13" s="40">
        <v>5</v>
      </c>
    </row>
    <row r="14" s="1" customFormat="1" ht="32.1" customHeight="1" spans="1:10">
      <c r="A14" s="13"/>
      <c r="B14" s="19"/>
      <c r="C14" s="20"/>
      <c r="D14" s="21" t="s">
        <v>35</v>
      </c>
      <c r="E14" s="22"/>
      <c r="F14" s="23" t="s">
        <v>36</v>
      </c>
      <c r="G14" s="23"/>
      <c r="H14" s="17" t="s">
        <v>36</v>
      </c>
      <c r="I14" s="17"/>
      <c r="J14" s="40">
        <v>5</v>
      </c>
    </row>
    <row r="15" s="1" customFormat="1" ht="32.1" customHeight="1" spans="1:10">
      <c r="A15" s="13"/>
      <c r="B15" s="19"/>
      <c r="C15" s="15" t="s">
        <v>37</v>
      </c>
      <c r="D15" s="24" t="s">
        <v>38</v>
      </c>
      <c r="E15" s="8"/>
      <c r="F15" s="23" t="s">
        <v>39</v>
      </c>
      <c r="G15" s="17"/>
      <c r="H15" s="17" t="s">
        <v>39</v>
      </c>
      <c r="I15" s="17"/>
      <c r="J15" s="40">
        <v>5</v>
      </c>
    </row>
    <row r="16" s="1" customFormat="1" ht="32.1" customHeight="1" spans="1:10">
      <c r="A16" s="13"/>
      <c r="B16" s="19"/>
      <c r="C16" s="20"/>
      <c r="D16" s="25" t="s">
        <v>40</v>
      </c>
      <c r="E16" s="26"/>
      <c r="F16" s="17" t="s">
        <v>41</v>
      </c>
      <c r="G16" s="17"/>
      <c r="H16" s="17">
        <v>0.95</v>
      </c>
      <c r="I16" s="17"/>
      <c r="J16" s="40">
        <v>5</v>
      </c>
    </row>
    <row r="17" s="1" customFormat="1" ht="32.1" customHeight="1" spans="1:10">
      <c r="A17" s="13"/>
      <c r="B17" s="19"/>
      <c r="C17" s="27"/>
      <c r="D17" s="25" t="s">
        <v>42</v>
      </c>
      <c r="E17" s="26"/>
      <c r="F17" s="28" t="s">
        <v>43</v>
      </c>
      <c r="G17" s="29"/>
      <c r="H17" s="28" t="s">
        <v>43</v>
      </c>
      <c r="I17" s="29"/>
      <c r="J17" s="40">
        <v>4</v>
      </c>
    </row>
    <row r="18" s="1" customFormat="1" ht="32.1" customHeight="1" spans="1:10">
      <c r="A18" s="13"/>
      <c r="B18" s="19"/>
      <c r="C18" s="15" t="s">
        <v>44</v>
      </c>
      <c r="D18" s="8" t="s">
        <v>45</v>
      </c>
      <c r="E18" s="8"/>
      <c r="F18" s="30" t="s">
        <v>46</v>
      </c>
      <c r="G18" s="30"/>
      <c r="H18" s="30" t="s">
        <v>46</v>
      </c>
      <c r="I18" s="30"/>
      <c r="J18" s="40">
        <v>3</v>
      </c>
    </row>
    <row r="19" s="1" customFormat="1" ht="32.1" customHeight="1" spans="1:10">
      <c r="A19" s="13"/>
      <c r="B19" s="31"/>
      <c r="C19" s="27"/>
      <c r="D19" s="25" t="s">
        <v>47</v>
      </c>
      <c r="E19" s="26"/>
      <c r="F19" s="32" t="s">
        <v>48</v>
      </c>
      <c r="G19" s="32"/>
      <c r="H19" s="32" t="s">
        <v>48</v>
      </c>
      <c r="I19" s="32"/>
      <c r="J19" s="40">
        <v>3</v>
      </c>
    </row>
    <row r="20" s="1" customFormat="1" ht="32.1" customHeight="1" spans="1:10">
      <c r="A20" s="13"/>
      <c r="B20" s="14" t="s">
        <v>49</v>
      </c>
      <c r="C20" s="15" t="s">
        <v>50</v>
      </c>
      <c r="D20" s="8" t="s">
        <v>51</v>
      </c>
      <c r="E20" s="8"/>
      <c r="F20" s="32" t="s">
        <v>52</v>
      </c>
      <c r="G20" s="32"/>
      <c r="H20" s="32" t="s">
        <v>52</v>
      </c>
      <c r="I20" s="32"/>
      <c r="J20" s="40">
        <v>15</v>
      </c>
    </row>
    <row r="21" s="1" customFormat="1" ht="36.95" customHeight="1" spans="1:10">
      <c r="A21" s="13"/>
      <c r="B21" s="31"/>
      <c r="C21" s="27"/>
      <c r="D21" s="25" t="s">
        <v>53</v>
      </c>
      <c r="E21" s="26"/>
      <c r="F21" s="28" t="s">
        <v>54</v>
      </c>
      <c r="G21" s="29"/>
      <c r="H21" s="28" t="s">
        <v>54</v>
      </c>
      <c r="I21" s="29"/>
      <c r="J21" s="40">
        <v>15</v>
      </c>
    </row>
    <row r="22" s="1" customFormat="1" ht="36.95" customHeight="1" spans="1:10">
      <c r="A22" s="13"/>
      <c r="B22" s="33" t="s">
        <v>55</v>
      </c>
      <c r="C22" s="8" t="s">
        <v>56</v>
      </c>
      <c r="D22" s="8" t="s">
        <v>57</v>
      </c>
      <c r="E22" s="8"/>
      <c r="F22" s="30" t="s">
        <v>41</v>
      </c>
      <c r="G22" s="30"/>
      <c r="H22" s="30">
        <v>0.95</v>
      </c>
      <c r="I22" s="30"/>
      <c r="J22" s="40">
        <v>10</v>
      </c>
    </row>
    <row r="23" s="1" customFormat="1" ht="27.95" customHeight="1" spans="1:10">
      <c r="A23" s="8" t="s">
        <v>58</v>
      </c>
      <c r="B23" s="34" t="str">
        <f>SUM(J9,J11:J22)&amp;"分"</f>
        <v>98.6分</v>
      </c>
      <c r="C23" s="35"/>
      <c r="D23" s="35"/>
      <c r="E23" s="35"/>
      <c r="F23" s="35"/>
      <c r="G23" s="35"/>
      <c r="H23" s="35"/>
      <c r="I23" s="35"/>
      <c r="J23" s="41"/>
    </row>
    <row r="24" s="1" customFormat="1" ht="39.95" customHeight="1" spans="1:11">
      <c r="A24" s="8" t="s">
        <v>59</v>
      </c>
      <c r="B24" s="8"/>
      <c r="C24" s="9" t="s">
        <v>60</v>
      </c>
      <c r="D24" s="9"/>
      <c r="E24" s="9"/>
      <c r="F24" s="9"/>
      <c r="G24" s="9"/>
      <c r="H24" s="9"/>
      <c r="I24" s="9"/>
      <c r="J24" s="9"/>
      <c r="K24" s="42"/>
    </row>
    <row r="25" s="1" customFormat="1" ht="48.95" customHeight="1" spans="1:11">
      <c r="A25" s="8" t="s">
        <v>61</v>
      </c>
      <c r="B25" s="8"/>
      <c r="C25" s="9" t="s">
        <v>62</v>
      </c>
      <c r="D25" s="9"/>
      <c r="E25" s="9"/>
      <c r="F25" s="9"/>
      <c r="G25" s="9"/>
      <c r="H25" s="9"/>
      <c r="I25" s="9"/>
      <c r="J25" s="9"/>
      <c r="K25" s="42"/>
    </row>
    <row r="26" s="4" customFormat="1" ht="15" customHeight="1" spans="1:10">
      <c r="A26" s="36" t="s">
        <v>63</v>
      </c>
      <c r="B26" s="37"/>
      <c r="C26" s="37"/>
      <c r="D26" s="37"/>
      <c r="E26" s="37"/>
      <c r="F26" s="37"/>
      <c r="G26" s="37"/>
      <c r="H26" s="37"/>
      <c r="I26" s="37"/>
      <c r="J26" s="37"/>
    </row>
    <row r="27" s="4" customFormat="1" ht="31.5" customHeight="1" spans="1:10">
      <c r="A27" s="38"/>
      <c r="B27" s="39"/>
      <c r="C27" s="39"/>
      <c r="D27" s="39"/>
      <c r="E27" s="39"/>
      <c r="F27" s="39"/>
      <c r="G27" s="39"/>
      <c r="H27" s="39"/>
      <c r="I27" s="39"/>
      <c r="J27" s="39"/>
    </row>
    <row r="28" s="4" customFormat="1" ht="83.1" customHeight="1" spans="1:10">
      <c r="A28" s="38"/>
      <c r="B28" s="39"/>
      <c r="C28" s="39"/>
      <c r="D28" s="39"/>
      <c r="E28" s="39"/>
      <c r="F28" s="39"/>
      <c r="G28" s="39"/>
      <c r="H28" s="39"/>
      <c r="I28" s="39"/>
      <c r="J28" s="39"/>
    </row>
  </sheetData>
  <mergeCells count="7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B23:J23"/>
    <mergeCell ref="A24:B24"/>
    <mergeCell ref="C24:J24"/>
    <mergeCell ref="A25:B25"/>
    <mergeCell ref="C25:J25"/>
    <mergeCell ref="A10:A22"/>
    <mergeCell ref="B11:B19"/>
    <mergeCell ref="B20:B21"/>
    <mergeCell ref="C11:C14"/>
    <mergeCell ref="C15:C17"/>
    <mergeCell ref="C18:C19"/>
    <mergeCell ref="C20:C21"/>
    <mergeCell ref="A8:B9"/>
    <mergeCell ref="A26:J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Administrator</cp:lastModifiedBy>
  <dcterms:created xsi:type="dcterms:W3CDTF">2022-05-20T03:13:00Z</dcterms:created>
  <dcterms:modified xsi:type="dcterms:W3CDTF">2024-08-15T02:38:10Z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F54B09A651A54C18B48A86BB6E8E25BF</vt:lpwstr>
  </property>
  <property fmtid="{D5CDD505-2E9C-101B-9397-08002B2CF9AE}" pid="3" name="KSOProductBuildVer">
    <vt:lpwstr>2052-12.1.0.17827</vt:lpwstr>
  </property>
  <property fmtid="{D5CDD505-2E9C-101B-9397-08002B2CF9AE}" pid="4" name="SV_QUERY_LIST_4F35BF76-6C0D-4D9B-82B2-816C12CF3733">
    <vt:lpwstr>empty_477D106A-C0D6-4607-AEBD-E2C9D60EA279</vt:lpwstr>
  </property>
</Properties>
</file>